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slicerCaches/slicerCache1.xml" ContentType="application/vnd.ms-excel.slicerCache+xml"/>
  <Override PartName="/xl/slicerCaches/slicerCache2.xml" ContentType="application/vnd.ms-excel.slicerCache+xml"/>
  <Override PartName="/xl/timelineCaches/timelineCache1.xml" ContentType="application/vnd.ms-excel.timelineCache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pivotTables/pivotTable1.xml" ContentType="application/vnd.openxmlformats-officedocument.spreadsheetml.pivotTable+xml"/>
  <Override PartName="/xl/drawings/drawing3.xml" ContentType="application/vnd.openxmlformats-officedocument.drawing+xml"/>
  <Override PartName="/xl/slicers/slicer1.xml" ContentType="application/vnd.ms-excel.slicer+xml"/>
  <Override PartName="/xl/timelines/timeline1.xml" ContentType="application/vnd.ms-excel.timeline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pivotTables/pivotTable4.xml" ContentType="application/vnd.openxmlformats-officedocument.spreadsheetml.pivotTable+xml"/>
  <Override PartName="/xl/pivotTables/pivotTable5.xml" ContentType="application/vnd.openxmlformats-officedocument.spreadsheetml.pivotTable+xml"/>
  <Override PartName="/xl/pivotTables/pivotTable6.xml" ContentType="application/vnd.openxmlformats-officedocument.spreadsheetml.pivot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827"/>
  <workbookPr codeName="ThisWorkbook" hidePivotFieldList="1"/>
  <mc:AlternateContent xmlns:mc="http://schemas.openxmlformats.org/markup-compatibility/2006">
    <mc:Choice Requires="x15">
      <x15ac:absPath xmlns:x15ac="http://schemas.microsoft.com/office/spreadsheetml/2010/11/ac" url="C:\Users\hola\Downloads\1.Excel_Basico\"/>
    </mc:Choice>
  </mc:AlternateContent>
  <xr:revisionPtr revIDLastSave="0" documentId="13_ncr:1_{10354F84-4B72-4871-BF06-637339073515}" xr6:coauthVersionLast="47" xr6:coauthVersionMax="47" xr10:uidLastSave="{00000000-0000-0000-0000-000000000000}"/>
  <bookViews>
    <workbookView xWindow="-110" yWindow="-110" windowWidth="19420" windowHeight="10300" xr2:uid="{00000000-000D-0000-FFFF-FFFF00000000}"/>
  </bookViews>
  <sheets>
    <sheet name="Que es Excel" sheetId="5" r:id="rId1"/>
    <sheet name="Config" sheetId="3" state="hidden" r:id="rId2"/>
    <sheet name="Data" sheetId="1" r:id="rId3"/>
    <sheet name="Análisis de Ventas" sheetId="7" r:id="rId4"/>
    <sheet name="Dashboard Ventas" sheetId="2" r:id="rId5"/>
    <sheet name="Tablas" sheetId="4" state="hidden" r:id="rId6"/>
  </sheets>
  <definedNames>
    <definedName name="_xlnm._FilterDatabase" localSheetId="3" hidden="1">'Análisis de Ventas'!$A$9:$J$9</definedName>
    <definedName name="_xlnm._FilterDatabase" localSheetId="2" hidden="1">Data!$A$1:$I$1</definedName>
    <definedName name="_xlnm.Print_Area" localSheetId="4">'Dashboard Ventas'!$A$1:$T$60</definedName>
    <definedName name="NativeTimeline_Fec.Venta">#N/A</definedName>
    <definedName name="SegmentaciónDeDatos_FormaPago">#N/A</definedName>
    <definedName name="SegmentaciónDeDatos_Sucursal">#N/A</definedName>
  </definedNames>
  <calcPr calcId="191029"/>
  <pivotCaches>
    <pivotCache cacheId="0" r:id="rId7"/>
  </pivotCaches>
  <extLst>
    <ext xmlns:x14="http://schemas.microsoft.com/office/spreadsheetml/2009/9/main" uri="{BBE1A952-AA13-448e-AADC-164F8A28A991}">
      <x14:slicerCaches>
        <x14:slicerCache r:id="rId8"/>
        <x14:slicerCache r:id="rId9"/>
      </x14:slicerCaches>
    </ext>
    <ext xmlns:x14="http://schemas.microsoft.com/office/spreadsheetml/2009/9/main" uri="{79F54976-1DA5-4618-B147-4CDE4B953A38}">
      <x14:workbookPr/>
    </ext>
    <ext xmlns:x15="http://schemas.microsoft.com/office/spreadsheetml/2010/11/main" uri="{D0CA8CA8-9F24-4464-BF8E-62219DCF47F9}">
      <x15:timelineCacheRefs>
        <x15:timelineCacheRef r:id="rId10"/>
      </x15:timelineCacheRefs>
    </ex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L23" i="7" l="1"/>
  <c r="L22" i="7"/>
  <c r="L21" i="7"/>
  <c r="L20" i="7"/>
  <c r="L19" i="7"/>
  <c r="L18" i="7"/>
  <c r="L17" i="7"/>
  <c r="L16" i="7"/>
  <c r="L15" i="7"/>
  <c r="L14" i="7"/>
  <c r="L13" i="7"/>
  <c r="L12" i="7"/>
  <c r="L11" i="7"/>
  <c r="L10" i="7"/>
  <c r="L9" i="7"/>
  <c r="J10" i="7"/>
  <c r="J11" i="7"/>
  <c r="J12" i="7"/>
  <c r="J13" i="7"/>
  <c r="J14" i="7"/>
  <c r="J15" i="7"/>
  <c r="J16" i="7"/>
  <c r="J17" i="7"/>
  <c r="J18" i="7"/>
  <c r="J19" i="7"/>
  <c r="J20" i="7"/>
  <c r="J21" i="7"/>
  <c r="J22" i="7"/>
  <c r="J23" i="7"/>
  <c r="J9" i="7"/>
  <c r="F10" i="7"/>
  <c r="F11" i="7"/>
  <c r="F12" i="7"/>
  <c r="F13" i="7"/>
  <c r="F14" i="7"/>
  <c r="F15" i="7"/>
  <c r="F16" i="7"/>
  <c r="F17" i="7"/>
  <c r="F18" i="7"/>
  <c r="F19" i="7"/>
  <c r="F20" i="7"/>
  <c r="F21" i="7"/>
  <c r="H21" i="7" s="1"/>
  <c r="F22" i="7"/>
  <c r="F23" i="7"/>
  <c r="D10" i="7"/>
  <c r="H10" i="7" s="1"/>
  <c r="D11" i="7"/>
  <c r="D12" i="7"/>
  <c r="H12" i="7" s="1"/>
  <c r="D13" i="7"/>
  <c r="H13" i="7" s="1"/>
  <c r="D14" i="7"/>
  <c r="D15" i="7"/>
  <c r="D16" i="7"/>
  <c r="D17" i="7"/>
  <c r="H17" i="7" s="1"/>
  <c r="D18" i="7"/>
  <c r="D19" i="7"/>
  <c r="D20" i="7"/>
  <c r="D21" i="7"/>
  <c r="D22" i="7"/>
  <c r="D23" i="7"/>
  <c r="F9" i="7"/>
  <c r="D9" i="7"/>
  <c r="H9" i="7" s="1"/>
  <c r="E23" i="7"/>
  <c r="E22" i="7"/>
  <c r="E21" i="7"/>
  <c r="E20" i="7"/>
  <c r="E19" i="7"/>
  <c r="E18" i="7"/>
  <c r="E17" i="7"/>
  <c r="E16" i="7"/>
  <c r="E15" i="7"/>
  <c r="E14" i="7"/>
  <c r="E13" i="7"/>
  <c r="E12" i="7"/>
  <c r="E11" i="7"/>
  <c r="E10" i="7"/>
  <c r="E9" i="7"/>
  <c r="C23" i="7"/>
  <c r="C22" i="7"/>
  <c r="C21" i="7"/>
  <c r="C20" i="7"/>
  <c r="C19" i="7"/>
  <c r="C18" i="7"/>
  <c r="C17" i="7"/>
  <c r="C16" i="7"/>
  <c r="C15" i="7"/>
  <c r="C14" i="7"/>
  <c r="C13" i="7"/>
  <c r="C12" i="7"/>
  <c r="C11" i="7"/>
  <c r="C10" i="7"/>
  <c r="C9" i="7"/>
  <c r="J16" i="4"/>
  <c r="J15" i="4"/>
  <c r="J14" i="4"/>
  <c r="J13" i="4"/>
  <c r="J12" i="4"/>
  <c r="G2" i="2"/>
  <c r="M3" i="7" l="1"/>
  <c r="L24" i="7"/>
  <c r="M21" i="7" s="1"/>
  <c r="H16" i="7"/>
  <c r="H15" i="7"/>
  <c r="H14" i="7"/>
  <c r="H22" i="7"/>
  <c r="H23" i="7"/>
  <c r="H11" i="7"/>
  <c r="F24" i="7"/>
  <c r="G20" i="7"/>
  <c r="H20" i="7"/>
  <c r="H19" i="7"/>
  <c r="E24" i="7"/>
  <c r="H18" i="7"/>
  <c r="D24" i="7"/>
  <c r="G21" i="7"/>
  <c r="G15" i="7"/>
  <c r="G14" i="7"/>
  <c r="G9" i="7"/>
  <c r="G22" i="7"/>
  <c r="G10" i="7"/>
  <c r="G11" i="7"/>
  <c r="G23" i="7"/>
  <c r="G12" i="7"/>
  <c r="G13" i="7"/>
  <c r="G19" i="7"/>
  <c r="G16" i="7"/>
  <c r="G17" i="7"/>
  <c r="G18" i="7"/>
  <c r="C24" i="7"/>
  <c r="J17" i="4"/>
  <c r="K12" i="4" s="1"/>
  <c r="M9" i="7" l="1"/>
  <c r="M20" i="7"/>
  <c r="M10" i="7"/>
  <c r="L4" i="7"/>
  <c r="M13" i="7"/>
  <c r="M14" i="7"/>
  <c r="M15" i="7"/>
  <c r="M19" i="7"/>
  <c r="M16" i="7"/>
  <c r="M18" i="7"/>
  <c r="M17" i="7"/>
  <c r="M12" i="7"/>
  <c r="M23" i="7"/>
  <c r="M11" i="7"/>
  <c r="M22" i="7"/>
  <c r="H24" i="7"/>
  <c r="G24" i="7"/>
  <c r="K14" i="4"/>
  <c r="K15" i="4"/>
  <c r="K16" i="4"/>
  <c r="K13" i="4"/>
  <c r="M24" i="7" l="1"/>
</calcChain>
</file>

<file path=xl/sharedStrings.xml><?xml version="1.0" encoding="utf-8"?>
<sst xmlns="http://schemas.openxmlformats.org/spreadsheetml/2006/main" count="2573" uniqueCount="93">
  <si>
    <t>Carlos Tapia Ugarte</t>
  </si>
  <si>
    <t>Sergio Silva Pineda</t>
  </si>
  <si>
    <t>Jose Venegas Frias</t>
  </si>
  <si>
    <t>Rosa Soto Gonzalez</t>
  </si>
  <si>
    <t>Carmen Duarte Rios</t>
  </si>
  <si>
    <t>Rodrigo Prieto Lobos</t>
  </si>
  <si>
    <t>Jimena Caroca Torres</t>
  </si>
  <si>
    <t>Emilio Garrido Toro</t>
  </si>
  <si>
    <t>Eduardo Riveros Araneda</t>
  </si>
  <si>
    <t>Liset Fernandez Ulloa</t>
  </si>
  <si>
    <t>Cecilia Quiroga Retamal</t>
  </si>
  <si>
    <t>Alfredo Burgos Ceceres</t>
  </si>
  <si>
    <t>Oscar Olivares Astudillo</t>
  </si>
  <si>
    <t>Gloria Segovia Escobar</t>
  </si>
  <si>
    <t>Sandra Jimenez Abarca</t>
  </si>
  <si>
    <t>Ejecutivo</t>
  </si>
  <si>
    <t>Registro</t>
  </si>
  <si>
    <t>Fec.Venta</t>
  </si>
  <si>
    <t>Marca</t>
  </si>
  <si>
    <t>Modelo</t>
  </si>
  <si>
    <t>Importe</t>
  </si>
  <si>
    <t>FormaPago</t>
  </si>
  <si>
    <t>Chevrolet</t>
  </si>
  <si>
    <t>Ford</t>
  </si>
  <si>
    <t>Honda</t>
  </si>
  <si>
    <t>Mazda</t>
  </si>
  <si>
    <t>Toyota</t>
  </si>
  <si>
    <t>Aveo</t>
  </si>
  <si>
    <t>Cheyenne</t>
  </si>
  <si>
    <t>Equinox</t>
  </si>
  <si>
    <t>Escape</t>
  </si>
  <si>
    <t>EcoSport</t>
  </si>
  <si>
    <t>Explorer</t>
  </si>
  <si>
    <t>Accord</t>
  </si>
  <si>
    <t>Civic</t>
  </si>
  <si>
    <t>Pilot</t>
  </si>
  <si>
    <t>CX-5</t>
  </si>
  <si>
    <t>3 Sedan</t>
  </si>
  <si>
    <t>Corolla</t>
  </si>
  <si>
    <t>Camry</t>
  </si>
  <si>
    <t>Hilux</t>
  </si>
  <si>
    <t>Clasificación</t>
  </si>
  <si>
    <t>SUV</t>
  </si>
  <si>
    <t>PICKUP</t>
  </si>
  <si>
    <t>AUTOMOVIL</t>
  </si>
  <si>
    <t>CONTADO</t>
  </si>
  <si>
    <t>FINANCIAMIENTO</t>
  </si>
  <si>
    <t>Sucursal</t>
  </si>
  <si>
    <t>Polanco</t>
  </si>
  <si>
    <t>PeriSur</t>
  </si>
  <si>
    <t>Observatorio</t>
  </si>
  <si>
    <t>Torre Mayor</t>
  </si>
  <si>
    <t>Glorieta Camarones</t>
  </si>
  <si>
    <t>Santa Fé</t>
  </si>
  <si>
    <t>Plaza Vaqueritos</t>
  </si>
  <si>
    <t>Empresa:</t>
  </si>
  <si>
    <t>Grupo Andrade</t>
  </si>
  <si>
    <t>Slogan:</t>
  </si>
  <si>
    <t>El auto de tus sueños</t>
  </si>
  <si>
    <t>Titulo:</t>
  </si>
  <si>
    <t>Etiquetas de fila</t>
  </si>
  <si>
    <t>Total general</t>
  </si>
  <si>
    <t>Suma de Importe</t>
  </si>
  <si>
    <t>Desempeño de Ventas</t>
  </si>
  <si>
    <t>Ventas por Modelo</t>
  </si>
  <si>
    <t>Top Vendedores</t>
  </si>
  <si>
    <t>Excel Básico</t>
  </si>
  <si>
    <t>¿ Qué es y para que sirve Excel ?</t>
  </si>
  <si>
    <t>Dashboard Ventas 2024</t>
  </si>
  <si>
    <t>EJECUTIVO</t>
  </si>
  <si>
    <t>CARLOS TAPIA UGARTE</t>
  </si>
  <si>
    <t>SERGIO SILVA PINEDA</t>
  </si>
  <si>
    <t>JOSE VENEGAS FRIAS</t>
  </si>
  <si>
    <t>ROSA SOTO GONZALEZ</t>
  </si>
  <si>
    <t>CARMEN DUARTE RIOS</t>
  </si>
  <si>
    <t>RODRIGO PRIETO LOBOS</t>
  </si>
  <si>
    <t>JIMENA CAROCA TORRES</t>
  </si>
  <si>
    <t>EMILIO GARRIDO TORO</t>
  </si>
  <si>
    <t>EDUARDO RIVEROS ARANEDA</t>
  </si>
  <si>
    <t>LISET FERNANDEZ ULLOA</t>
  </si>
  <si>
    <t>CECILIA QUIROGA RETAMAL</t>
  </si>
  <si>
    <t>ALFREDO BURGOS CECERES</t>
  </si>
  <si>
    <t>OSCAR OLIVARES ASTUDILLO</t>
  </si>
  <si>
    <t>GLORIA SEGOVIA ESCOBAR</t>
  </si>
  <si>
    <t>SANDRA JIMENEZ ABARCA</t>
  </si>
  <si>
    <t>TOTAL</t>
  </si>
  <si>
    <t>#</t>
  </si>
  <si>
    <t>$</t>
  </si>
  <si>
    <t>Meta Anual</t>
  </si>
  <si>
    <t>Ticket Prom</t>
  </si>
  <si>
    <t>Bono Anual</t>
  </si>
  <si>
    <r>
      <rPr>
        <b/>
        <sz val="11"/>
        <color theme="1"/>
        <rFont val="Calibri"/>
        <family val="2"/>
        <scheme val="minor"/>
      </rPr>
      <t>Backtesting</t>
    </r>
    <r>
      <rPr>
        <sz val="11"/>
        <color theme="1"/>
        <rFont val="Calibri"/>
        <family val="2"/>
        <scheme val="minor"/>
      </rPr>
      <t xml:space="preserve"> es un término que se usa en modelado para referirse a probar un modelo predictivo utilizando datos históricos</t>
    </r>
  </si>
  <si>
    <t>Backtesting Nuevo Esquema de Incentivos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</si>
</sst>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42" formatCode="_-&quot;$&quot;* #,##0_-;\-&quot;$&quot;* #,##0_-;_-&quot;$&quot;* &quot;-&quot;_-;_-@_-"/>
    <numFmt numFmtId="44" formatCode="_-&quot;$&quot;* #,##0.00_-;\-&quot;$&quot;* #,##0.00_-;_-&quot;$&quot;* &quot;-&quot;??_-;_-@_-"/>
    <numFmt numFmtId="164" formatCode="_-&quot;$&quot;* #,##0_-;\-&quot;$&quot;* #,##0_-;_-&quot;$&quot;* &quot;-&quot;??_-;_-@_-"/>
    <numFmt numFmtId="165" formatCode="&quot;$&quot;#,##0"/>
    <numFmt numFmtId="166" formatCode="&quot;$&quot;\ #,###\ &quot;x Unidad&quot;"/>
  </numFmts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38"/>
      <color rgb="FF0070C0"/>
      <name val="Calibri"/>
      <family val="2"/>
      <scheme val="minor"/>
    </font>
    <font>
      <sz val="10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b/>
      <sz val="20"/>
      <color rgb="FF0070C0"/>
      <name val="Calibri"/>
      <family val="2"/>
      <scheme val="minor"/>
    </font>
    <font>
      <sz val="14"/>
      <color rgb="FF002060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20"/>
      <color rgb="FFC00000"/>
      <name val="Calibri"/>
      <family val="2"/>
      <scheme val="minor"/>
    </font>
    <font>
      <b/>
      <sz val="14"/>
      <color rgb="FF0070C0"/>
      <name val="Calibri"/>
      <family val="2"/>
      <scheme val="minor"/>
    </font>
    <font>
      <b/>
      <sz val="22"/>
      <color theme="8" tint="-0.249977111117893"/>
      <name val="Calibri"/>
      <family val="2"/>
      <scheme val="minor"/>
    </font>
    <font>
      <sz val="20"/>
      <color theme="1"/>
      <name val="Calibri"/>
      <family val="2"/>
      <scheme val="minor"/>
    </font>
    <font>
      <sz val="9"/>
      <color theme="0"/>
      <name val="Calibri"/>
      <family val="2"/>
      <scheme val="minor"/>
    </font>
    <font>
      <b/>
      <sz val="9"/>
      <color theme="0"/>
      <name val="Calibri"/>
      <family val="2"/>
      <scheme val="minor"/>
    </font>
    <font>
      <b/>
      <sz val="22"/>
      <color rgb="FF002060"/>
      <name val="Calibri"/>
      <family val="2"/>
      <scheme val="minor"/>
    </font>
    <font>
      <sz val="9"/>
      <name val="Calibri"/>
      <family val="2"/>
      <scheme val="minor"/>
    </font>
  </fonts>
  <fills count="8">
    <fill>
      <patternFill patternType="none"/>
    </fill>
    <fill>
      <patternFill patternType="gray125"/>
    </fill>
    <fill>
      <patternFill patternType="solid">
        <fgColor rgb="FF0070C0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33CC33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00B050"/>
        <bgColor indexed="64"/>
      </patternFill>
    </fill>
  </fills>
  <borders count="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0" tint="-0.499984740745262"/>
      </left>
      <right style="thin">
        <color theme="0" tint="-0.499984740745262"/>
      </right>
      <top style="thin">
        <color theme="0" tint="-0.499984740745262"/>
      </top>
      <bottom style="thin">
        <color theme="0" tint="-0.499984740745262"/>
      </bottom>
      <diagonal/>
    </border>
    <border>
      <left style="hair">
        <color theme="0" tint="-0.24994659260841701"/>
      </left>
      <right style="hair">
        <color theme="0" tint="-0.24994659260841701"/>
      </right>
      <top style="hair">
        <color theme="0" tint="-0.24994659260841701"/>
      </top>
      <bottom style="hair">
        <color theme="0" tint="-0.24994659260841701"/>
      </bottom>
      <diagonal/>
    </border>
    <border>
      <left style="hair">
        <color theme="0" tint="-0.24994659260841701"/>
      </left>
      <right/>
      <top/>
      <bottom/>
      <diagonal/>
    </border>
    <border>
      <left style="hair">
        <color theme="0" tint="-0.24994659260841701"/>
      </left>
      <right/>
      <top/>
      <bottom style="hair">
        <color theme="0" tint="-0.24994659260841701"/>
      </bottom>
      <diagonal/>
    </border>
    <border>
      <left/>
      <right/>
      <top/>
      <bottom style="hair">
        <color theme="0" tint="-0.24994659260841701"/>
      </bottom>
      <diagonal/>
    </border>
  </borders>
  <cellStyleXfs count="3">
    <xf numFmtId="0" fontId="0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60">
    <xf numFmtId="0" fontId="0" fillId="0" borderId="0" xfId="0"/>
    <xf numFmtId="0" fontId="0" fillId="0" borderId="0" xfId="0" applyAlignment="1">
      <alignment horizontal="left"/>
    </xf>
    <xf numFmtId="164" fontId="0" fillId="0" borderId="0" xfId="1" applyNumberFormat="1" applyFont="1"/>
    <xf numFmtId="0" fontId="0" fillId="0" borderId="0" xfId="0" pivotButton="1"/>
    <xf numFmtId="3" fontId="0" fillId="0" borderId="0" xfId="0" applyNumberFormat="1"/>
    <xf numFmtId="0" fontId="2" fillId="0" borderId="0" xfId="0" applyFont="1"/>
    <xf numFmtId="165" fontId="0" fillId="0" borderId="0" xfId="0" applyNumberFormat="1"/>
    <xf numFmtId="0" fontId="6" fillId="0" borderId="0" xfId="0" applyFont="1" applyAlignment="1">
      <alignment horizontal="center" vertical="center"/>
    </xf>
    <xf numFmtId="164" fontId="2" fillId="0" borderId="0" xfId="1" applyNumberFormat="1" applyFont="1"/>
    <xf numFmtId="9" fontId="0" fillId="0" borderId="0" xfId="2" applyFont="1"/>
    <xf numFmtId="14" fontId="0" fillId="0" borderId="0" xfId="0" applyNumberFormat="1" applyAlignment="1">
      <alignment horizontal="left"/>
    </xf>
    <xf numFmtId="0" fontId="5" fillId="0" borderId="0" xfId="0" pivotButton="1" applyFont="1"/>
    <xf numFmtId="0" fontId="5" fillId="0" borderId="0" xfId="0" applyFont="1" applyAlignment="1">
      <alignment horizontal="left"/>
    </xf>
    <xf numFmtId="164" fontId="5" fillId="0" borderId="0" xfId="0" applyNumberFormat="1" applyFont="1"/>
    <xf numFmtId="0" fontId="0" fillId="0" borderId="1" xfId="0" applyBorder="1"/>
    <xf numFmtId="0" fontId="3" fillId="2" borderId="1" xfId="0" applyFont="1" applyFill="1" applyBorder="1" applyAlignment="1">
      <alignment horizontal="right"/>
    </xf>
    <xf numFmtId="0" fontId="0" fillId="0" borderId="0" xfId="0" applyAlignment="1">
      <alignment horizontal="center" vertical="center"/>
    </xf>
    <xf numFmtId="0" fontId="5" fillId="0" borderId="0" xfId="0" applyFont="1"/>
    <xf numFmtId="0" fontId="11" fillId="0" borderId="0" xfId="0" applyFont="1" applyAlignment="1">
      <alignment horizontal="left" vertical="center"/>
    </xf>
    <xf numFmtId="0" fontId="12" fillId="0" borderId="0" xfId="0" applyFont="1" applyAlignment="1">
      <alignment horizontal="center" vertical="center"/>
    </xf>
    <xf numFmtId="0" fontId="13" fillId="0" borderId="0" xfId="0" applyFont="1"/>
    <xf numFmtId="0" fontId="14" fillId="0" borderId="0" xfId="0" applyFont="1"/>
    <xf numFmtId="0" fontId="13" fillId="5" borderId="0" xfId="0" applyFont="1" applyFill="1"/>
    <xf numFmtId="0" fontId="14" fillId="5" borderId="0" xfId="0" applyFont="1" applyFill="1"/>
    <xf numFmtId="0" fontId="0" fillId="5" borderId="0" xfId="0" applyFill="1"/>
    <xf numFmtId="0" fontId="6" fillId="0" borderId="0" xfId="0" applyFont="1"/>
    <xf numFmtId="0" fontId="15" fillId="3" borderId="0" xfId="0" applyFont="1" applyFill="1" applyAlignment="1">
      <alignment horizontal="center"/>
    </xf>
    <xf numFmtId="14" fontId="6" fillId="0" borderId="0" xfId="0" applyNumberFormat="1" applyFont="1"/>
    <xf numFmtId="164" fontId="6" fillId="0" borderId="0" xfId="1" applyNumberFormat="1" applyFont="1"/>
    <xf numFmtId="0" fontId="6" fillId="0" borderId="0" xfId="0" applyFont="1" applyAlignment="1">
      <alignment horizontal="left"/>
    </xf>
    <xf numFmtId="0" fontId="17" fillId="0" borderId="0" xfId="0" applyFont="1" applyAlignment="1">
      <alignment horizontal="centerContinuous"/>
    </xf>
    <xf numFmtId="0" fontId="0" fillId="0" borderId="0" xfId="0" applyAlignment="1">
      <alignment horizontal="centerContinuous"/>
    </xf>
    <xf numFmtId="0" fontId="15" fillId="3" borderId="2" xfId="0" applyFont="1" applyFill="1" applyBorder="1" applyAlignment="1">
      <alignment horizontal="center"/>
    </xf>
    <xf numFmtId="0" fontId="6" fillId="0" borderId="2" xfId="0" applyFont="1" applyBorder="1" applyAlignment="1">
      <alignment horizontal="center"/>
    </xf>
    <xf numFmtId="42" fontId="6" fillId="0" borderId="2" xfId="1" applyNumberFormat="1" applyFont="1" applyBorder="1"/>
    <xf numFmtId="0" fontId="16" fillId="3" borderId="3" xfId="0" applyFont="1" applyFill="1" applyBorder="1" applyAlignment="1">
      <alignment horizontal="center"/>
    </xf>
    <xf numFmtId="0" fontId="6" fillId="0" borderId="3" xfId="0" applyFont="1" applyBorder="1"/>
    <xf numFmtId="0" fontId="6" fillId="0" borderId="3" xfId="0" applyFont="1" applyBorder="1" applyAlignment="1">
      <alignment horizontal="center"/>
    </xf>
    <xf numFmtId="42" fontId="6" fillId="0" borderId="3" xfId="1" applyNumberFormat="1" applyFont="1" applyBorder="1"/>
    <xf numFmtId="0" fontId="10" fillId="0" borderId="0" xfId="0" applyFont="1" applyAlignment="1">
      <alignment horizontal="centerContinuous"/>
    </xf>
    <xf numFmtId="0" fontId="16" fillId="3" borderId="4" xfId="0" applyFont="1" applyFill="1" applyBorder="1" applyAlignment="1">
      <alignment horizontal="center"/>
    </xf>
    <xf numFmtId="0" fontId="17" fillId="0" borderId="0" xfId="0" applyFont="1"/>
    <xf numFmtId="9" fontId="10" fillId="0" borderId="3" xfId="2" applyFont="1" applyBorder="1" applyAlignment="1">
      <alignment horizontal="center"/>
    </xf>
    <xf numFmtId="0" fontId="10" fillId="0" borderId="0" xfId="0" applyFont="1" applyAlignment="1">
      <alignment horizontal="center"/>
    </xf>
    <xf numFmtId="42" fontId="10" fillId="0" borderId="0" xfId="1" applyNumberFormat="1" applyFont="1" applyBorder="1"/>
    <xf numFmtId="0" fontId="10" fillId="0" borderId="0" xfId="0" applyFont="1"/>
    <xf numFmtId="9" fontId="10" fillId="0" borderId="0" xfId="2" applyFont="1" applyBorder="1"/>
    <xf numFmtId="0" fontId="18" fillId="0" borderId="0" xfId="0" applyFont="1" applyAlignment="1">
      <alignment horizontal="center"/>
    </xf>
    <xf numFmtId="9" fontId="2" fillId="0" borderId="0" xfId="2" applyFont="1" applyAlignment="1">
      <alignment horizontal="center" vertical="center"/>
    </xf>
    <xf numFmtId="42" fontId="9" fillId="7" borderId="0" xfId="0" applyNumberFormat="1" applyFont="1" applyFill="1" applyAlignment="1">
      <alignment horizontal="center"/>
    </xf>
    <xf numFmtId="0" fontId="9" fillId="7" borderId="0" xfId="0" applyFont="1" applyFill="1" applyAlignment="1">
      <alignment horizontal="center"/>
    </xf>
    <xf numFmtId="0" fontId="16" fillId="3" borderId="3" xfId="0" applyFont="1" applyFill="1" applyBorder="1" applyAlignment="1">
      <alignment horizontal="center"/>
    </xf>
    <xf numFmtId="0" fontId="16" fillId="3" borderId="3" xfId="0" applyFont="1" applyFill="1" applyBorder="1" applyAlignment="1">
      <alignment horizontal="center" vertical="center"/>
    </xf>
    <xf numFmtId="0" fontId="16" fillId="3" borderId="5" xfId="0" applyFont="1" applyFill="1" applyBorder="1" applyAlignment="1">
      <alignment horizontal="center"/>
    </xf>
    <xf numFmtId="0" fontId="16" fillId="3" borderId="6" xfId="0" applyFont="1" applyFill="1" applyBorder="1" applyAlignment="1">
      <alignment horizontal="center"/>
    </xf>
    <xf numFmtId="166" fontId="15" fillId="6" borderId="4" xfId="1" applyNumberFormat="1" applyFont="1" applyFill="1" applyBorder="1" applyAlignment="1">
      <alignment horizontal="center"/>
    </xf>
    <xf numFmtId="166" fontId="15" fillId="6" borderId="0" xfId="1" applyNumberFormat="1" applyFont="1" applyFill="1" applyBorder="1" applyAlignment="1">
      <alignment horizontal="center"/>
    </xf>
    <xf numFmtId="0" fontId="8" fillId="4" borderId="0" xfId="0" applyFont="1" applyFill="1" applyAlignment="1">
      <alignment horizontal="center" vertical="center" textRotation="90"/>
    </xf>
    <xf numFmtId="0" fontId="7" fillId="0" borderId="0" xfId="0" applyFont="1" applyAlignment="1">
      <alignment horizontal="right" vertical="center"/>
    </xf>
    <xf numFmtId="0" fontId="4" fillId="0" borderId="0" xfId="0" applyFont="1" applyAlignment="1">
      <alignment horizontal="center" vertical="center"/>
    </xf>
  </cellXfs>
  <cellStyles count="3">
    <cellStyle name="Moneda" xfId="1" builtinId="4"/>
    <cellStyle name="Normal" xfId="0" builtinId="0"/>
    <cellStyle name="Porcentaje" xfId="2" builtinId="5"/>
  </cellStyles>
  <dxfs count="22"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numFmt numFmtId="164" formatCode="_-&quot;$&quot;* #,##0_-;\-&quot;$&quot;* #,##0_-;_-&quot;$&quot;* &quot;-&quot;??_-;_-@_-"/>
    </dxf>
    <dxf>
      <numFmt numFmtId="164" formatCode="_-&quot;$&quot;* #,##0_-;\-&quot;$&quot;* #,##0_-;_-&quot;$&quot;* &quot;-&quot;??_-;_-@_-"/>
    </dxf>
    <dxf>
      <numFmt numFmtId="164" formatCode="_-&quot;$&quot;* #,##0_-;\-&quot;$&quot;* #,##0_-;_-&quot;$&quot;* &quot;-&quot;??_-;_-@_-"/>
    </dxf>
    <dxf>
      <numFmt numFmtId="167" formatCode="_-&quot;$&quot;* #,##0.0_-;\-&quot;$&quot;* #,##0.0_-;_-&quot;$&quot;* &quot;-&quot;??_-;_-@_-"/>
    </dxf>
    <dxf>
      <numFmt numFmtId="167" formatCode="_-&quot;$&quot;* #,##0.0_-;\-&quot;$&quot;* #,##0.0_-;_-&quot;$&quot;* &quot;-&quot;??_-;_-@_-"/>
    </dxf>
    <dxf>
      <numFmt numFmtId="167" formatCode="_-&quot;$&quot;* #,##0.0_-;\-&quot;$&quot;* #,##0.0_-;_-&quot;$&quot;* &quot;-&quot;??_-;_-@_-"/>
    </dxf>
    <dxf>
      <numFmt numFmtId="34" formatCode="_-&quot;$&quot;* #,##0.00_-;\-&quot;$&quot;* #,##0.00_-;_-&quot;$&quot;* &quot;-&quot;??_-;_-@_-"/>
    </dxf>
    <dxf>
      <numFmt numFmtId="34" formatCode="_-&quot;$&quot;* #,##0.00_-;\-&quot;$&quot;* #,##0.00_-;_-&quot;$&quot;* &quot;-&quot;??_-;_-@_-"/>
    </dxf>
    <dxf>
      <numFmt numFmtId="34" formatCode="_-&quot;$&quot;* #,##0.00_-;\-&quot;$&quot;* #,##0.00_-;_-&quot;$&quot;* &quot;-&quot;??_-;_-@_-"/>
    </dxf>
    <dxf>
      <numFmt numFmtId="0" formatCode="General"/>
    </dxf>
    <dxf>
      <numFmt numFmtId="165" formatCode="&quot;$&quot;#,##0"/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microsoft.com/office/2007/relationships/slicerCache" Target="slicerCaches/slicerCache1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pivotCacheDefinition" Target="pivotCache/pivotCacheDefinition1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microsoft.com/office/2011/relationships/timelineCache" Target="timelineCaches/timelineCache1.xml"/><Relationship Id="rId4" Type="http://schemas.openxmlformats.org/officeDocument/2006/relationships/worksheet" Target="worksheets/sheet4.xml"/><Relationship Id="rId9" Type="http://schemas.microsoft.com/office/2007/relationships/slicerCache" Target="slicerCaches/slicerCache2.xml"/><Relationship Id="rId14" Type="http://schemas.openxmlformats.org/officeDocument/2006/relationships/calcChain" Target="calcChain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jpg"/><Relationship Id="rId7" Type="http://schemas.openxmlformats.org/officeDocument/2006/relationships/image" Target="../media/image17.png"/><Relationship Id="rId2" Type="http://schemas.microsoft.com/office/2011/relationships/chartColorStyle" Target="colors3.xml"/><Relationship Id="rId1" Type="http://schemas.microsoft.com/office/2011/relationships/chartStyle" Target="style3.xml"/><Relationship Id="rId6" Type="http://schemas.openxmlformats.org/officeDocument/2006/relationships/image" Target="../media/image16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2"/>
                </a:solidFill>
                <a:latin typeface="+mn-lt"/>
                <a:ea typeface="+mn-ea"/>
                <a:cs typeface="+mn-cs"/>
              </a:defRPr>
            </a:pPr>
            <a:r>
              <a:rPr lang="es-MX"/>
              <a:t>% Ventas</a:t>
            </a:r>
          </a:p>
        </c:rich>
      </c:tx>
      <c:layout>
        <c:manualLayout>
          <c:xMode val="edge"/>
          <c:yMode val="edge"/>
          <c:x val="0.34432633420822395"/>
          <c:y val="0.1018518518518518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2"/>
              </a:solidFill>
              <a:latin typeface="+mn-lt"/>
              <a:ea typeface="+mn-ea"/>
              <a:cs typeface="+mn-cs"/>
            </a:defRPr>
          </a:pPr>
          <a:endParaRPr lang="es-MX"/>
        </a:p>
      </c:txPr>
    </c:title>
    <c:autoTitleDeleted val="0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gradFill rotWithShape="1">
                <a:gsLst>
                  <a:gs pos="0">
                    <a:schemeClr val="accent1">
                      <a:satMod val="103000"/>
                      <a:lumMod val="102000"/>
                      <a:tint val="94000"/>
                    </a:schemeClr>
                  </a:gs>
                  <a:gs pos="50000">
                    <a:schemeClr val="accent1">
                      <a:satMod val="110000"/>
                      <a:lumMod val="100000"/>
                      <a:shade val="100000"/>
                    </a:schemeClr>
                  </a:gs>
                  <a:gs pos="100000">
                    <a:schemeClr val="accent1">
                      <a:lumMod val="99000"/>
                      <a:satMod val="120000"/>
                      <a:shade val="78000"/>
                    </a:schemeClr>
                  </a:gs>
                </a:gsLst>
                <a:lin ang="5400000" scaled="0"/>
              </a:gra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D61C-409C-90DC-3189F8B11DA8}"/>
              </c:ext>
            </c:extLst>
          </c:dPt>
          <c:dPt>
            <c:idx val="1"/>
            <c:bubble3D val="0"/>
            <c:spPr>
              <a:gradFill rotWithShape="1">
                <a:gsLst>
                  <a:gs pos="0">
                    <a:schemeClr val="accent2">
                      <a:satMod val="103000"/>
                      <a:lumMod val="102000"/>
                      <a:tint val="94000"/>
                    </a:schemeClr>
                  </a:gs>
                  <a:gs pos="50000">
                    <a:schemeClr val="accent2">
                      <a:satMod val="110000"/>
                      <a:lumMod val="100000"/>
                      <a:shade val="100000"/>
                    </a:schemeClr>
                  </a:gs>
                  <a:gs pos="100000">
                    <a:schemeClr val="accent2">
                      <a:lumMod val="99000"/>
                      <a:satMod val="120000"/>
                      <a:shade val="78000"/>
                    </a:schemeClr>
                  </a:gs>
                </a:gsLst>
                <a:lin ang="5400000" scaled="0"/>
              </a:gra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D61C-409C-90DC-3189F8B11DA8}"/>
              </c:ext>
            </c:extLst>
          </c:dPt>
          <c:dPt>
            <c:idx val="2"/>
            <c:bubble3D val="0"/>
            <c:spPr>
              <a:gradFill rotWithShape="1">
                <a:gsLst>
                  <a:gs pos="0">
                    <a:schemeClr val="accent3">
                      <a:satMod val="103000"/>
                      <a:lumMod val="102000"/>
                      <a:tint val="94000"/>
                    </a:schemeClr>
                  </a:gs>
                  <a:gs pos="50000">
                    <a:schemeClr val="accent3">
                      <a:satMod val="110000"/>
                      <a:lumMod val="100000"/>
                      <a:shade val="100000"/>
                    </a:schemeClr>
                  </a:gs>
                  <a:gs pos="100000">
                    <a:schemeClr val="accent3">
                      <a:lumMod val="99000"/>
                      <a:satMod val="120000"/>
                      <a:shade val="78000"/>
                    </a:schemeClr>
                  </a:gs>
                </a:gsLst>
                <a:lin ang="5400000" scaled="0"/>
              </a:gra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5-D61C-409C-90DC-3189F8B11DA8}"/>
              </c:ext>
            </c:extLst>
          </c:dPt>
          <c:dPt>
            <c:idx val="3"/>
            <c:bubble3D val="0"/>
            <c:spPr>
              <a:gradFill rotWithShape="1">
                <a:gsLst>
                  <a:gs pos="0">
                    <a:schemeClr val="accent4">
                      <a:satMod val="103000"/>
                      <a:lumMod val="102000"/>
                      <a:tint val="94000"/>
                    </a:schemeClr>
                  </a:gs>
                  <a:gs pos="50000">
                    <a:schemeClr val="accent4">
                      <a:satMod val="110000"/>
                      <a:lumMod val="100000"/>
                      <a:shade val="100000"/>
                    </a:schemeClr>
                  </a:gs>
                  <a:gs pos="100000">
                    <a:schemeClr val="accent4">
                      <a:lumMod val="99000"/>
                      <a:satMod val="120000"/>
                      <a:shade val="78000"/>
                    </a:schemeClr>
                  </a:gs>
                </a:gsLst>
                <a:lin ang="5400000" scaled="0"/>
              </a:gra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7-D61C-409C-90DC-3189F8B11DA8}"/>
              </c:ext>
            </c:extLst>
          </c:dPt>
          <c:dPt>
            <c:idx val="4"/>
            <c:bubble3D val="0"/>
            <c:spPr>
              <a:gradFill rotWithShape="1">
                <a:gsLst>
                  <a:gs pos="0">
                    <a:schemeClr val="accent5">
                      <a:satMod val="103000"/>
                      <a:lumMod val="102000"/>
                      <a:tint val="94000"/>
                    </a:schemeClr>
                  </a:gs>
                  <a:gs pos="50000">
                    <a:schemeClr val="accent5">
                      <a:satMod val="110000"/>
                      <a:lumMod val="100000"/>
                      <a:shade val="100000"/>
                    </a:schemeClr>
                  </a:gs>
                  <a:gs pos="100000">
                    <a:schemeClr val="accent5">
                      <a:lumMod val="99000"/>
                      <a:satMod val="120000"/>
                      <a:shade val="78000"/>
                    </a:schemeClr>
                  </a:gs>
                </a:gsLst>
                <a:lin ang="5400000" scaled="0"/>
              </a:gra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9-D61C-409C-90DC-3189F8B11DA8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400" b="0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leaderLines>
              <c:spPr>
                <a:ln w="9525">
                  <a:solidFill>
                    <a:schemeClr val="tx2">
                      <a:lumMod val="35000"/>
                      <a:lumOff val="65000"/>
                    </a:schemeClr>
                  </a:solidFill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Tablas!$I$12:$I$16</c:f>
              <c:strCache>
                <c:ptCount val="5"/>
                <c:pt idx="0">
                  <c:v>Chevrolet</c:v>
                </c:pt>
                <c:pt idx="1">
                  <c:v>Mazda</c:v>
                </c:pt>
                <c:pt idx="2">
                  <c:v>Toyota</c:v>
                </c:pt>
                <c:pt idx="3">
                  <c:v>Ford</c:v>
                </c:pt>
                <c:pt idx="4">
                  <c:v>Honda</c:v>
                </c:pt>
              </c:strCache>
            </c:strRef>
          </c:cat>
          <c:val>
            <c:numRef>
              <c:f>Tablas!$K$12:$K$16</c:f>
              <c:numCache>
                <c:formatCode>0%</c:formatCode>
                <c:ptCount val="5"/>
                <c:pt idx="0">
                  <c:v>0.1979982839510909</c:v>
                </c:pt>
                <c:pt idx="1">
                  <c:v>0.20392163859406015</c:v>
                </c:pt>
                <c:pt idx="2">
                  <c:v>0.19972662776976349</c:v>
                </c:pt>
                <c:pt idx="3">
                  <c:v>0.20529964836250447</c:v>
                </c:pt>
                <c:pt idx="4">
                  <c:v>0.19305380132258099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D61C-409C-90DC-3189F8B11DA8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0164807524059492"/>
          <c:y val="0.35683872849227177"/>
          <c:w val="0.1187907404122145"/>
          <c:h val="0.3906277340332458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2"/>
              </a:solidFill>
              <a:latin typeface="+mn-lt"/>
              <a:ea typeface="+mn-ea"/>
              <a:cs typeface="+mn-cs"/>
            </a:defRPr>
          </a:pPr>
          <a:endParaRPr lang="es-MX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MX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[1. Introducción a Excel.xlsx]Tablas!TablaDinámica7</c:name>
    <c:fmtId val="2"/>
  </c:pivotSource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cap="none" spc="2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$</a:t>
            </a:r>
            <a:r>
              <a:rPr lang="en-US" baseline="0"/>
              <a:t> Ventas Realizadas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cap="none" spc="20" baseline="0">
              <a:solidFill>
                <a:schemeClr val="dk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ivotFmts>
      <c:pivotFmt>
        <c:idx val="0"/>
      </c:pivotFmt>
      <c:pivotFmt>
        <c:idx val="1"/>
      </c:pivotFmt>
      <c:pivotFmt>
        <c:idx val="2"/>
      </c:pivotFmt>
      <c:pivotFmt>
        <c:idx val="3"/>
        <c:spPr>
          <a:ln w="22225" cap="rnd" cmpd="sng" algn="ctr">
            <a:solidFill>
              <a:schemeClr val="accent1"/>
            </a:solidFill>
            <a:round/>
          </a:ln>
          <a:effectLst/>
        </c:spPr>
        <c:marker>
          <c:symbol val="circle"/>
          <c:size val="4"/>
          <c:spPr>
            <a:solidFill>
              <a:schemeClr val="accent1"/>
            </a:solidFill>
            <a:ln w="9525" cap="flat" cmpd="sng" algn="ctr">
              <a:solidFill>
                <a:schemeClr val="accent1"/>
              </a:solidFill>
              <a:round/>
            </a:ln>
            <a:effectLst/>
          </c:spPr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dk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/>
      <c:lineChart>
        <c:grouping val="standard"/>
        <c:varyColors val="0"/>
        <c:ser>
          <c:idx val="0"/>
          <c:order val="0"/>
          <c:tx>
            <c:strRef>
              <c:f>Tablas!$N$2</c:f>
              <c:strCache>
                <c:ptCount val="1"/>
                <c:pt idx="0">
                  <c:v>Total</c:v>
                </c:pt>
              </c:strCache>
            </c:strRef>
          </c:tx>
          <c:spPr>
            <a:ln w="22225" cap="rnd" cmpd="sng" algn="ctr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4"/>
            <c:spPr>
              <a:solidFill>
                <a:schemeClr val="accent1"/>
              </a:solidFill>
              <a:ln w="9525" cap="flat" cmpd="sng" algn="ctr">
                <a:solidFill>
                  <a:schemeClr val="accent1"/>
                </a:solidFill>
                <a:round/>
              </a:ln>
              <a:effectLst/>
            </c:spPr>
          </c:marker>
          <c:cat>
            <c:strRef>
              <c:f>Tablas!$M$3:$M$220</c:f>
              <c:strCache>
                <c:ptCount val="217"/>
                <c:pt idx="0">
                  <c:v>30/01/2023</c:v>
                </c:pt>
                <c:pt idx="1">
                  <c:v>12/01/2023</c:v>
                </c:pt>
                <c:pt idx="2">
                  <c:v>26/01/2023</c:v>
                </c:pt>
                <c:pt idx="3">
                  <c:v>05/01/2023</c:v>
                </c:pt>
                <c:pt idx="4">
                  <c:v>28/01/2023</c:v>
                </c:pt>
                <c:pt idx="5">
                  <c:v>16/01/2023</c:v>
                </c:pt>
                <c:pt idx="6">
                  <c:v>01/01/2023</c:v>
                </c:pt>
                <c:pt idx="7">
                  <c:v>22/01/2023</c:v>
                </c:pt>
                <c:pt idx="8">
                  <c:v>21/01/2023</c:v>
                </c:pt>
                <c:pt idx="9">
                  <c:v>17/01/2023</c:v>
                </c:pt>
                <c:pt idx="10">
                  <c:v>20/01/2023</c:v>
                </c:pt>
                <c:pt idx="11">
                  <c:v>02/01/2023</c:v>
                </c:pt>
                <c:pt idx="12">
                  <c:v>19/01/2023</c:v>
                </c:pt>
                <c:pt idx="13">
                  <c:v>03/01/2023</c:v>
                </c:pt>
                <c:pt idx="14">
                  <c:v>27/01/2023</c:v>
                </c:pt>
                <c:pt idx="15">
                  <c:v>06/01/2023</c:v>
                </c:pt>
                <c:pt idx="16">
                  <c:v>23/01/2023</c:v>
                </c:pt>
                <c:pt idx="17">
                  <c:v>31/01/2023</c:v>
                </c:pt>
                <c:pt idx="18">
                  <c:v>13/01/2023</c:v>
                </c:pt>
                <c:pt idx="19">
                  <c:v>08/01/2023</c:v>
                </c:pt>
                <c:pt idx="20">
                  <c:v>25/01/2023</c:v>
                </c:pt>
                <c:pt idx="21">
                  <c:v>04/01/2023</c:v>
                </c:pt>
                <c:pt idx="22">
                  <c:v>15/01/2023</c:v>
                </c:pt>
                <c:pt idx="23">
                  <c:v>18/01/2023</c:v>
                </c:pt>
                <c:pt idx="24">
                  <c:v>07/01/2023</c:v>
                </c:pt>
                <c:pt idx="25">
                  <c:v>09/01/2023</c:v>
                </c:pt>
                <c:pt idx="26">
                  <c:v>14/01/2023</c:v>
                </c:pt>
                <c:pt idx="27">
                  <c:v>26/02/2023</c:v>
                </c:pt>
                <c:pt idx="28">
                  <c:v>13/02/2023</c:v>
                </c:pt>
                <c:pt idx="29">
                  <c:v>04/02/2023</c:v>
                </c:pt>
                <c:pt idx="30">
                  <c:v>07/02/2023</c:v>
                </c:pt>
                <c:pt idx="31">
                  <c:v>20/02/2023</c:v>
                </c:pt>
                <c:pt idx="32">
                  <c:v>27/02/2023</c:v>
                </c:pt>
                <c:pt idx="33">
                  <c:v>14/02/2023</c:v>
                </c:pt>
                <c:pt idx="34">
                  <c:v>16/02/2023</c:v>
                </c:pt>
                <c:pt idx="35">
                  <c:v>01/02/2023</c:v>
                </c:pt>
                <c:pt idx="36">
                  <c:v>11/02/2023</c:v>
                </c:pt>
                <c:pt idx="37">
                  <c:v>06/02/2023</c:v>
                </c:pt>
                <c:pt idx="38">
                  <c:v>02/02/2023</c:v>
                </c:pt>
                <c:pt idx="39">
                  <c:v>09/02/2023</c:v>
                </c:pt>
                <c:pt idx="40">
                  <c:v>17/02/2023</c:v>
                </c:pt>
                <c:pt idx="41">
                  <c:v>24/02/2023</c:v>
                </c:pt>
                <c:pt idx="42">
                  <c:v>19/02/2023</c:v>
                </c:pt>
                <c:pt idx="43">
                  <c:v>05/02/2023</c:v>
                </c:pt>
                <c:pt idx="44">
                  <c:v>28/02/2023</c:v>
                </c:pt>
                <c:pt idx="45">
                  <c:v>18/02/2023</c:v>
                </c:pt>
                <c:pt idx="46">
                  <c:v>21/02/2023</c:v>
                </c:pt>
                <c:pt idx="47">
                  <c:v>28/03/2023</c:v>
                </c:pt>
                <c:pt idx="48">
                  <c:v>12/03/2023</c:v>
                </c:pt>
                <c:pt idx="49">
                  <c:v>07/03/2023</c:v>
                </c:pt>
                <c:pt idx="50">
                  <c:v>23/03/2023</c:v>
                </c:pt>
                <c:pt idx="51">
                  <c:v>16/03/2023</c:v>
                </c:pt>
                <c:pt idx="52">
                  <c:v>11/03/2023</c:v>
                </c:pt>
                <c:pt idx="53">
                  <c:v>27/03/2023</c:v>
                </c:pt>
                <c:pt idx="54">
                  <c:v>24/03/2023</c:v>
                </c:pt>
                <c:pt idx="55">
                  <c:v>25/03/2023</c:v>
                </c:pt>
                <c:pt idx="56">
                  <c:v>05/03/2023</c:v>
                </c:pt>
                <c:pt idx="57">
                  <c:v>01/03/2023</c:v>
                </c:pt>
                <c:pt idx="58">
                  <c:v>15/03/2023</c:v>
                </c:pt>
                <c:pt idx="59">
                  <c:v>18/03/2023</c:v>
                </c:pt>
                <c:pt idx="60">
                  <c:v>22/03/2023</c:v>
                </c:pt>
                <c:pt idx="61">
                  <c:v>31/03/2023</c:v>
                </c:pt>
                <c:pt idx="62">
                  <c:v>10/03/2023</c:v>
                </c:pt>
                <c:pt idx="63">
                  <c:v>19/03/2023</c:v>
                </c:pt>
                <c:pt idx="64">
                  <c:v>03/03/2023</c:v>
                </c:pt>
                <c:pt idx="65">
                  <c:v>02/03/2023</c:v>
                </c:pt>
                <c:pt idx="66">
                  <c:v>29/03/2023</c:v>
                </c:pt>
                <c:pt idx="67">
                  <c:v>21/03/2023</c:v>
                </c:pt>
                <c:pt idx="68">
                  <c:v>26/03/2023</c:v>
                </c:pt>
                <c:pt idx="69">
                  <c:v>08/03/2023</c:v>
                </c:pt>
                <c:pt idx="70">
                  <c:v>09/04/2023</c:v>
                </c:pt>
                <c:pt idx="71">
                  <c:v>27/04/2023</c:v>
                </c:pt>
                <c:pt idx="72">
                  <c:v>07/04/2023</c:v>
                </c:pt>
                <c:pt idx="73">
                  <c:v>30/04/2023</c:v>
                </c:pt>
                <c:pt idx="74">
                  <c:v>23/04/2023</c:v>
                </c:pt>
                <c:pt idx="75">
                  <c:v>21/04/2023</c:v>
                </c:pt>
                <c:pt idx="76">
                  <c:v>26/04/2023</c:v>
                </c:pt>
                <c:pt idx="77">
                  <c:v>04/04/2023</c:v>
                </c:pt>
                <c:pt idx="78">
                  <c:v>05/04/2023</c:v>
                </c:pt>
                <c:pt idx="79">
                  <c:v>14/04/2023</c:v>
                </c:pt>
                <c:pt idx="80">
                  <c:v>13/04/2023</c:v>
                </c:pt>
                <c:pt idx="81">
                  <c:v>22/04/2023</c:v>
                </c:pt>
                <c:pt idx="82">
                  <c:v>24/04/2023</c:v>
                </c:pt>
                <c:pt idx="83">
                  <c:v>12/04/2023</c:v>
                </c:pt>
                <c:pt idx="84">
                  <c:v>01/04/2023</c:v>
                </c:pt>
                <c:pt idx="85">
                  <c:v>19/04/2023</c:v>
                </c:pt>
                <c:pt idx="86">
                  <c:v>06/04/2023</c:v>
                </c:pt>
                <c:pt idx="87">
                  <c:v>18/04/2023</c:v>
                </c:pt>
                <c:pt idx="88">
                  <c:v>03/04/2023</c:v>
                </c:pt>
                <c:pt idx="89">
                  <c:v>25/04/2023</c:v>
                </c:pt>
                <c:pt idx="90">
                  <c:v>28/04/2023</c:v>
                </c:pt>
                <c:pt idx="91">
                  <c:v>29/04/2023</c:v>
                </c:pt>
                <c:pt idx="92">
                  <c:v>02/04/2023</c:v>
                </c:pt>
                <c:pt idx="93">
                  <c:v>17/04/2023</c:v>
                </c:pt>
                <c:pt idx="94">
                  <c:v>20/05/2023</c:v>
                </c:pt>
                <c:pt idx="95">
                  <c:v>12/05/2023</c:v>
                </c:pt>
                <c:pt idx="96">
                  <c:v>15/05/2023</c:v>
                </c:pt>
                <c:pt idx="97">
                  <c:v>04/05/2023</c:v>
                </c:pt>
                <c:pt idx="98">
                  <c:v>30/05/2023</c:v>
                </c:pt>
                <c:pt idx="99">
                  <c:v>26/05/2023</c:v>
                </c:pt>
                <c:pt idx="100">
                  <c:v>13/05/2023</c:v>
                </c:pt>
                <c:pt idx="101">
                  <c:v>27/05/2023</c:v>
                </c:pt>
                <c:pt idx="102">
                  <c:v>29/05/2023</c:v>
                </c:pt>
                <c:pt idx="103">
                  <c:v>10/05/2023</c:v>
                </c:pt>
                <c:pt idx="104">
                  <c:v>18/05/2023</c:v>
                </c:pt>
                <c:pt idx="105">
                  <c:v>07/05/2023</c:v>
                </c:pt>
                <c:pt idx="106">
                  <c:v>31/05/2023</c:v>
                </c:pt>
                <c:pt idx="107">
                  <c:v>02/05/2023</c:v>
                </c:pt>
                <c:pt idx="108">
                  <c:v>01/05/2023</c:v>
                </c:pt>
                <c:pt idx="109">
                  <c:v>14/05/2023</c:v>
                </c:pt>
                <c:pt idx="110">
                  <c:v>21/05/2023</c:v>
                </c:pt>
                <c:pt idx="111">
                  <c:v>19/05/2023</c:v>
                </c:pt>
                <c:pt idx="112">
                  <c:v>23/05/2023</c:v>
                </c:pt>
                <c:pt idx="113">
                  <c:v>03/05/2023</c:v>
                </c:pt>
                <c:pt idx="114">
                  <c:v>09/05/2023</c:v>
                </c:pt>
                <c:pt idx="115">
                  <c:v>08/05/2023</c:v>
                </c:pt>
                <c:pt idx="116">
                  <c:v>17/05/2023</c:v>
                </c:pt>
                <c:pt idx="117">
                  <c:v>05/05/2023</c:v>
                </c:pt>
                <c:pt idx="118">
                  <c:v>09/06/2023</c:v>
                </c:pt>
                <c:pt idx="119">
                  <c:v>08/06/2023</c:v>
                </c:pt>
                <c:pt idx="120">
                  <c:v>03/06/2023</c:v>
                </c:pt>
                <c:pt idx="121">
                  <c:v>07/06/2023</c:v>
                </c:pt>
                <c:pt idx="122">
                  <c:v>26/06/2023</c:v>
                </c:pt>
                <c:pt idx="123">
                  <c:v>14/06/2023</c:v>
                </c:pt>
                <c:pt idx="124">
                  <c:v>28/06/2023</c:v>
                </c:pt>
                <c:pt idx="125">
                  <c:v>19/06/2023</c:v>
                </c:pt>
                <c:pt idx="126">
                  <c:v>22/06/2023</c:v>
                </c:pt>
                <c:pt idx="127">
                  <c:v>15/06/2023</c:v>
                </c:pt>
                <c:pt idx="128">
                  <c:v>24/06/2023</c:v>
                </c:pt>
                <c:pt idx="129">
                  <c:v>13/06/2023</c:v>
                </c:pt>
                <c:pt idx="130">
                  <c:v>11/06/2023</c:v>
                </c:pt>
                <c:pt idx="131">
                  <c:v>16/06/2023</c:v>
                </c:pt>
                <c:pt idx="132">
                  <c:v>30/06/2023</c:v>
                </c:pt>
                <c:pt idx="133">
                  <c:v>20/06/2023</c:v>
                </c:pt>
                <c:pt idx="134">
                  <c:v>04/06/2023</c:v>
                </c:pt>
                <c:pt idx="135">
                  <c:v>25/06/2023</c:v>
                </c:pt>
                <c:pt idx="136">
                  <c:v>21/06/2023</c:v>
                </c:pt>
                <c:pt idx="137">
                  <c:v>29/06/2023</c:v>
                </c:pt>
                <c:pt idx="138">
                  <c:v>05/06/2023</c:v>
                </c:pt>
                <c:pt idx="139">
                  <c:v>10/06/2023</c:v>
                </c:pt>
                <c:pt idx="140">
                  <c:v>02/06/2023</c:v>
                </c:pt>
                <c:pt idx="141">
                  <c:v>30/07/2023</c:v>
                </c:pt>
                <c:pt idx="142">
                  <c:v>25/07/2023</c:v>
                </c:pt>
                <c:pt idx="143">
                  <c:v>29/07/2023</c:v>
                </c:pt>
                <c:pt idx="144">
                  <c:v>18/07/2023</c:v>
                </c:pt>
                <c:pt idx="145">
                  <c:v>21/07/2023</c:v>
                </c:pt>
                <c:pt idx="146">
                  <c:v>01/07/2023</c:v>
                </c:pt>
                <c:pt idx="147">
                  <c:v>22/07/2023</c:v>
                </c:pt>
                <c:pt idx="148">
                  <c:v>13/07/2023</c:v>
                </c:pt>
                <c:pt idx="149">
                  <c:v>20/07/2023</c:v>
                </c:pt>
                <c:pt idx="150">
                  <c:v>04/07/2023</c:v>
                </c:pt>
                <c:pt idx="151">
                  <c:v>16/07/2023</c:v>
                </c:pt>
                <c:pt idx="152">
                  <c:v>05/07/2023</c:v>
                </c:pt>
                <c:pt idx="153">
                  <c:v>02/07/2023</c:v>
                </c:pt>
                <c:pt idx="154">
                  <c:v>08/07/2023</c:v>
                </c:pt>
                <c:pt idx="155">
                  <c:v>24/07/2023</c:v>
                </c:pt>
                <c:pt idx="156">
                  <c:v>27/07/2023</c:v>
                </c:pt>
                <c:pt idx="157">
                  <c:v>11/07/2023</c:v>
                </c:pt>
                <c:pt idx="158">
                  <c:v>07/07/2023</c:v>
                </c:pt>
                <c:pt idx="159">
                  <c:v>14/07/2023</c:v>
                </c:pt>
                <c:pt idx="160">
                  <c:v>03/07/2023</c:v>
                </c:pt>
                <c:pt idx="161">
                  <c:v>09/07/2023</c:v>
                </c:pt>
                <c:pt idx="162">
                  <c:v>23/07/2023</c:v>
                </c:pt>
                <c:pt idx="163">
                  <c:v>12/07/2023</c:v>
                </c:pt>
                <c:pt idx="164">
                  <c:v>10/07/2023</c:v>
                </c:pt>
                <c:pt idx="165">
                  <c:v>17/07/2023</c:v>
                </c:pt>
                <c:pt idx="166">
                  <c:v>08/08/2023</c:v>
                </c:pt>
                <c:pt idx="167">
                  <c:v>15/08/2023</c:v>
                </c:pt>
                <c:pt idx="168">
                  <c:v>24/08/2023</c:v>
                </c:pt>
                <c:pt idx="169">
                  <c:v>13/08/2023</c:v>
                </c:pt>
                <c:pt idx="170">
                  <c:v>28/08/2023</c:v>
                </c:pt>
                <c:pt idx="171">
                  <c:v>22/08/2023</c:v>
                </c:pt>
                <c:pt idx="172">
                  <c:v>06/08/2023</c:v>
                </c:pt>
                <c:pt idx="173">
                  <c:v>31/08/2023</c:v>
                </c:pt>
                <c:pt idx="174">
                  <c:v>26/08/2023</c:v>
                </c:pt>
                <c:pt idx="175">
                  <c:v>18/08/2023</c:v>
                </c:pt>
                <c:pt idx="176">
                  <c:v>27/08/2023</c:v>
                </c:pt>
                <c:pt idx="177">
                  <c:v>21/08/2023</c:v>
                </c:pt>
                <c:pt idx="178">
                  <c:v>16/08/2023</c:v>
                </c:pt>
                <c:pt idx="179">
                  <c:v>29/08/2023</c:v>
                </c:pt>
                <c:pt idx="180">
                  <c:v>12/08/2023</c:v>
                </c:pt>
                <c:pt idx="181">
                  <c:v>30/08/2023</c:v>
                </c:pt>
                <c:pt idx="182">
                  <c:v>20/08/2023</c:v>
                </c:pt>
                <c:pt idx="183">
                  <c:v>04/08/2023</c:v>
                </c:pt>
                <c:pt idx="184">
                  <c:v>09/08/2023</c:v>
                </c:pt>
                <c:pt idx="185">
                  <c:v>10/08/2023</c:v>
                </c:pt>
                <c:pt idx="186">
                  <c:v>11/08/2023</c:v>
                </c:pt>
                <c:pt idx="187">
                  <c:v>14/08/2023</c:v>
                </c:pt>
                <c:pt idx="188">
                  <c:v>07/08/2023</c:v>
                </c:pt>
                <c:pt idx="189">
                  <c:v>02/08/2023</c:v>
                </c:pt>
                <c:pt idx="190">
                  <c:v>23/08/2023</c:v>
                </c:pt>
                <c:pt idx="191">
                  <c:v>05/08/2023</c:v>
                </c:pt>
                <c:pt idx="192">
                  <c:v>21/09/2023</c:v>
                </c:pt>
                <c:pt idx="193">
                  <c:v>16/09/2023</c:v>
                </c:pt>
                <c:pt idx="194">
                  <c:v>07/09/2023</c:v>
                </c:pt>
                <c:pt idx="195">
                  <c:v>23/09/2023</c:v>
                </c:pt>
                <c:pt idx="196">
                  <c:v>04/09/2023</c:v>
                </c:pt>
                <c:pt idx="197">
                  <c:v>09/09/2023</c:v>
                </c:pt>
                <c:pt idx="198">
                  <c:v>10/09/2023</c:v>
                </c:pt>
                <c:pt idx="199">
                  <c:v>13/09/2023</c:v>
                </c:pt>
                <c:pt idx="200">
                  <c:v>02/09/2023</c:v>
                </c:pt>
                <c:pt idx="201">
                  <c:v>15/09/2023</c:v>
                </c:pt>
                <c:pt idx="202">
                  <c:v>05/09/2023</c:v>
                </c:pt>
                <c:pt idx="203">
                  <c:v>25/09/2023</c:v>
                </c:pt>
                <c:pt idx="204">
                  <c:v>22/09/2023</c:v>
                </c:pt>
                <c:pt idx="205">
                  <c:v>27/09/2023</c:v>
                </c:pt>
                <c:pt idx="206">
                  <c:v>20/09/2023</c:v>
                </c:pt>
                <c:pt idx="207">
                  <c:v>29/09/2023</c:v>
                </c:pt>
                <c:pt idx="208">
                  <c:v>24/09/2023</c:v>
                </c:pt>
                <c:pt idx="209">
                  <c:v>06/09/2023</c:v>
                </c:pt>
                <c:pt idx="210">
                  <c:v>11/09/2023</c:v>
                </c:pt>
                <c:pt idx="211">
                  <c:v>26/09/2023</c:v>
                </c:pt>
                <c:pt idx="212">
                  <c:v>03/09/2023</c:v>
                </c:pt>
                <c:pt idx="213">
                  <c:v>17/09/2023</c:v>
                </c:pt>
                <c:pt idx="214">
                  <c:v>14/09/2023</c:v>
                </c:pt>
                <c:pt idx="215">
                  <c:v>28/09/2023</c:v>
                </c:pt>
                <c:pt idx="216">
                  <c:v>12/09/2023</c:v>
                </c:pt>
              </c:strCache>
            </c:strRef>
          </c:cat>
          <c:val>
            <c:numRef>
              <c:f>Tablas!$N$3:$N$220</c:f>
              <c:numCache>
                <c:formatCode>"$"#,##0</c:formatCode>
                <c:ptCount val="217"/>
                <c:pt idx="0">
                  <c:v>674124</c:v>
                </c:pt>
                <c:pt idx="1">
                  <c:v>628002</c:v>
                </c:pt>
                <c:pt idx="2">
                  <c:v>235501</c:v>
                </c:pt>
                <c:pt idx="3">
                  <c:v>271436</c:v>
                </c:pt>
                <c:pt idx="4">
                  <c:v>271970</c:v>
                </c:pt>
                <c:pt idx="5">
                  <c:v>626134</c:v>
                </c:pt>
                <c:pt idx="6">
                  <c:v>1579582</c:v>
                </c:pt>
                <c:pt idx="7">
                  <c:v>466761</c:v>
                </c:pt>
                <c:pt idx="8">
                  <c:v>367593</c:v>
                </c:pt>
                <c:pt idx="9">
                  <c:v>480641</c:v>
                </c:pt>
                <c:pt idx="10">
                  <c:v>862284</c:v>
                </c:pt>
                <c:pt idx="11">
                  <c:v>1020575</c:v>
                </c:pt>
                <c:pt idx="12">
                  <c:v>329893</c:v>
                </c:pt>
                <c:pt idx="13">
                  <c:v>1146018</c:v>
                </c:pt>
                <c:pt idx="14">
                  <c:v>1046075</c:v>
                </c:pt>
                <c:pt idx="15">
                  <c:v>950300</c:v>
                </c:pt>
                <c:pt idx="16">
                  <c:v>251758</c:v>
                </c:pt>
                <c:pt idx="17">
                  <c:v>725791</c:v>
                </c:pt>
                <c:pt idx="18">
                  <c:v>244409</c:v>
                </c:pt>
                <c:pt idx="19">
                  <c:v>410214</c:v>
                </c:pt>
                <c:pt idx="20">
                  <c:v>451958</c:v>
                </c:pt>
                <c:pt idx="21">
                  <c:v>316606</c:v>
                </c:pt>
                <c:pt idx="22">
                  <c:v>892182</c:v>
                </c:pt>
                <c:pt idx="23">
                  <c:v>799283</c:v>
                </c:pt>
                <c:pt idx="24">
                  <c:v>575312</c:v>
                </c:pt>
                <c:pt idx="25">
                  <c:v>777824</c:v>
                </c:pt>
                <c:pt idx="26">
                  <c:v>390436</c:v>
                </c:pt>
                <c:pt idx="27">
                  <c:v>1039169</c:v>
                </c:pt>
                <c:pt idx="28">
                  <c:v>899989</c:v>
                </c:pt>
                <c:pt idx="29">
                  <c:v>1035714</c:v>
                </c:pt>
                <c:pt idx="30">
                  <c:v>1108941</c:v>
                </c:pt>
                <c:pt idx="31">
                  <c:v>1004682</c:v>
                </c:pt>
                <c:pt idx="32">
                  <c:v>1061638</c:v>
                </c:pt>
                <c:pt idx="33">
                  <c:v>1164888</c:v>
                </c:pt>
                <c:pt idx="34">
                  <c:v>2679917</c:v>
                </c:pt>
                <c:pt idx="35">
                  <c:v>406645</c:v>
                </c:pt>
                <c:pt idx="36">
                  <c:v>604076</c:v>
                </c:pt>
                <c:pt idx="37">
                  <c:v>577384</c:v>
                </c:pt>
                <c:pt idx="38">
                  <c:v>806175</c:v>
                </c:pt>
                <c:pt idx="39">
                  <c:v>1251325</c:v>
                </c:pt>
                <c:pt idx="40">
                  <c:v>279959</c:v>
                </c:pt>
                <c:pt idx="41">
                  <c:v>343484</c:v>
                </c:pt>
                <c:pt idx="42">
                  <c:v>750394</c:v>
                </c:pt>
                <c:pt idx="43">
                  <c:v>774757</c:v>
                </c:pt>
                <c:pt idx="44">
                  <c:v>457165</c:v>
                </c:pt>
                <c:pt idx="45">
                  <c:v>590496</c:v>
                </c:pt>
                <c:pt idx="46">
                  <c:v>766176</c:v>
                </c:pt>
                <c:pt idx="47">
                  <c:v>654411</c:v>
                </c:pt>
                <c:pt idx="48">
                  <c:v>1001909</c:v>
                </c:pt>
                <c:pt idx="49">
                  <c:v>801863</c:v>
                </c:pt>
                <c:pt idx="50">
                  <c:v>1277002</c:v>
                </c:pt>
                <c:pt idx="51">
                  <c:v>873687</c:v>
                </c:pt>
                <c:pt idx="52">
                  <c:v>269538</c:v>
                </c:pt>
                <c:pt idx="53">
                  <c:v>212986</c:v>
                </c:pt>
                <c:pt idx="54">
                  <c:v>308216</c:v>
                </c:pt>
                <c:pt idx="55">
                  <c:v>452775</c:v>
                </c:pt>
                <c:pt idx="56">
                  <c:v>785376</c:v>
                </c:pt>
                <c:pt idx="57">
                  <c:v>1138103</c:v>
                </c:pt>
                <c:pt idx="58">
                  <c:v>1834068</c:v>
                </c:pt>
                <c:pt idx="59">
                  <c:v>1333273</c:v>
                </c:pt>
                <c:pt idx="60">
                  <c:v>867174</c:v>
                </c:pt>
                <c:pt idx="61">
                  <c:v>586069</c:v>
                </c:pt>
                <c:pt idx="62">
                  <c:v>1034575</c:v>
                </c:pt>
                <c:pt idx="63">
                  <c:v>1468293</c:v>
                </c:pt>
                <c:pt idx="64">
                  <c:v>1401036</c:v>
                </c:pt>
                <c:pt idx="65">
                  <c:v>502202</c:v>
                </c:pt>
                <c:pt idx="66">
                  <c:v>464610</c:v>
                </c:pt>
                <c:pt idx="67">
                  <c:v>520049</c:v>
                </c:pt>
                <c:pt idx="68">
                  <c:v>320960</c:v>
                </c:pt>
                <c:pt idx="69">
                  <c:v>296443</c:v>
                </c:pt>
                <c:pt idx="70">
                  <c:v>967994</c:v>
                </c:pt>
                <c:pt idx="71">
                  <c:v>814227</c:v>
                </c:pt>
                <c:pt idx="72">
                  <c:v>531475</c:v>
                </c:pt>
                <c:pt idx="73">
                  <c:v>1339025</c:v>
                </c:pt>
                <c:pt idx="74">
                  <c:v>1277957</c:v>
                </c:pt>
                <c:pt idx="75">
                  <c:v>1077344</c:v>
                </c:pt>
                <c:pt idx="76">
                  <c:v>796232</c:v>
                </c:pt>
                <c:pt idx="77">
                  <c:v>776266</c:v>
                </c:pt>
                <c:pt idx="78">
                  <c:v>833435</c:v>
                </c:pt>
                <c:pt idx="79">
                  <c:v>1031955</c:v>
                </c:pt>
                <c:pt idx="80">
                  <c:v>820367</c:v>
                </c:pt>
                <c:pt idx="81">
                  <c:v>1281790</c:v>
                </c:pt>
                <c:pt idx="82">
                  <c:v>567951</c:v>
                </c:pt>
                <c:pt idx="83">
                  <c:v>568020</c:v>
                </c:pt>
                <c:pt idx="84">
                  <c:v>684802</c:v>
                </c:pt>
                <c:pt idx="85">
                  <c:v>713668</c:v>
                </c:pt>
                <c:pt idx="86">
                  <c:v>358997</c:v>
                </c:pt>
                <c:pt idx="87">
                  <c:v>686828</c:v>
                </c:pt>
                <c:pt idx="88">
                  <c:v>536126</c:v>
                </c:pt>
                <c:pt idx="89">
                  <c:v>543785</c:v>
                </c:pt>
                <c:pt idx="90">
                  <c:v>615042</c:v>
                </c:pt>
                <c:pt idx="91">
                  <c:v>867817</c:v>
                </c:pt>
                <c:pt idx="92">
                  <c:v>439695</c:v>
                </c:pt>
                <c:pt idx="93">
                  <c:v>247296</c:v>
                </c:pt>
                <c:pt idx="94">
                  <c:v>1123136</c:v>
                </c:pt>
                <c:pt idx="95">
                  <c:v>1429259</c:v>
                </c:pt>
                <c:pt idx="96">
                  <c:v>965581</c:v>
                </c:pt>
                <c:pt idx="97">
                  <c:v>1074175</c:v>
                </c:pt>
                <c:pt idx="98">
                  <c:v>761942</c:v>
                </c:pt>
                <c:pt idx="99">
                  <c:v>2439337</c:v>
                </c:pt>
                <c:pt idx="100">
                  <c:v>1197318</c:v>
                </c:pt>
                <c:pt idx="101">
                  <c:v>1132630</c:v>
                </c:pt>
                <c:pt idx="102">
                  <c:v>1000290</c:v>
                </c:pt>
                <c:pt idx="103">
                  <c:v>686134</c:v>
                </c:pt>
                <c:pt idx="104">
                  <c:v>476507</c:v>
                </c:pt>
                <c:pt idx="105">
                  <c:v>440257</c:v>
                </c:pt>
                <c:pt idx="106">
                  <c:v>304086</c:v>
                </c:pt>
                <c:pt idx="107">
                  <c:v>463961</c:v>
                </c:pt>
                <c:pt idx="108">
                  <c:v>316303</c:v>
                </c:pt>
                <c:pt idx="109">
                  <c:v>270198</c:v>
                </c:pt>
                <c:pt idx="110">
                  <c:v>581721</c:v>
                </c:pt>
                <c:pt idx="111">
                  <c:v>399698</c:v>
                </c:pt>
                <c:pt idx="112">
                  <c:v>381951</c:v>
                </c:pt>
                <c:pt idx="113">
                  <c:v>563325</c:v>
                </c:pt>
                <c:pt idx="114">
                  <c:v>979711</c:v>
                </c:pt>
                <c:pt idx="115">
                  <c:v>431019</c:v>
                </c:pt>
                <c:pt idx="116">
                  <c:v>599799</c:v>
                </c:pt>
                <c:pt idx="117">
                  <c:v>264573</c:v>
                </c:pt>
                <c:pt idx="118">
                  <c:v>250809</c:v>
                </c:pt>
                <c:pt idx="119">
                  <c:v>408209</c:v>
                </c:pt>
                <c:pt idx="120">
                  <c:v>2499386</c:v>
                </c:pt>
                <c:pt idx="121">
                  <c:v>814692</c:v>
                </c:pt>
                <c:pt idx="122">
                  <c:v>788530</c:v>
                </c:pt>
                <c:pt idx="123">
                  <c:v>897434</c:v>
                </c:pt>
                <c:pt idx="124">
                  <c:v>873498</c:v>
                </c:pt>
                <c:pt idx="125">
                  <c:v>1289034</c:v>
                </c:pt>
                <c:pt idx="126">
                  <c:v>523887</c:v>
                </c:pt>
                <c:pt idx="127">
                  <c:v>398236</c:v>
                </c:pt>
                <c:pt idx="128">
                  <c:v>341137</c:v>
                </c:pt>
                <c:pt idx="129">
                  <c:v>1517008</c:v>
                </c:pt>
                <c:pt idx="130">
                  <c:v>1113599</c:v>
                </c:pt>
                <c:pt idx="131">
                  <c:v>397769</c:v>
                </c:pt>
                <c:pt idx="132">
                  <c:v>941901</c:v>
                </c:pt>
                <c:pt idx="133">
                  <c:v>526047</c:v>
                </c:pt>
                <c:pt idx="134">
                  <c:v>418765</c:v>
                </c:pt>
                <c:pt idx="135">
                  <c:v>1510751</c:v>
                </c:pt>
                <c:pt idx="136">
                  <c:v>527954</c:v>
                </c:pt>
                <c:pt idx="137">
                  <c:v>860445</c:v>
                </c:pt>
                <c:pt idx="138">
                  <c:v>342891</c:v>
                </c:pt>
                <c:pt idx="139">
                  <c:v>781651</c:v>
                </c:pt>
                <c:pt idx="140">
                  <c:v>527794</c:v>
                </c:pt>
                <c:pt idx="141">
                  <c:v>1393748</c:v>
                </c:pt>
                <c:pt idx="142">
                  <c:v>276199</c:v>
                </c:pt>
                <c:pt idx="143">
                  <c:v>1099142</c:v>
                </c:pt>
                <c:pt idx="144">
                  <c:v>333651</c:v>
                </c:pt>
                <c:pt idx="145">
                  <c:v>967657</c:v>
                </c:pt>
                <c:pt idx="146">
                  <c:v>606260</c:v>
                </c:pt>
                <c:pt idx="147">
                  <c:v>551522</c:v>
                </c:pt>
                <c:pt idx="148">
                  <c:v>512103</c:v>
                </c:pt>
                <c:pt idx="149">
                  <c:v>1563913</c:v>
                </c:pt>
                <c:pt idx="150">
                  <c:v>983964</c:v>
                </c:pt>
                <c:pt idx="151">
                  <c:v>1288784</c:v>
                </c:pt>
                <c:pt idx="152">
                  <c:v>318111</c:v>
                </c:pt>
                <c:pt idx="153">
                  <c:v>1109666</c:v>
                </c:pt>
                <c:pt idx="154">
                  <c:v>279240</c:v>
                </c:pt>
                <c:pt idx="155">
                  <c:v>1153211</c:v>
                </c:pt>
                <c:pt idx="156">
                  <c:v>388835</c:v>
                </c:pt>
                <c:pt idx="157">
                  <c:v>840653</c:v>
                </c:pt>
                <c:pt idx="158">
                  <c:v>538812</c:v>
                </c:pt>
                <c:pt idx="159">
                  <c:v>999373</c:v>
                </c:pt>
                <c:pt idx="160">
                  <c:v>680631</c:v>
                </c:pt>
                <c:pt idx="161">
                  <c:v>336624</c:v>
                </c:pt>
                <c:pt idx="162">
                  <c:v>239562</c:v>
                </c:pt>
                <c:pt idx="163">
                  <c:v>373699</c:v>
                </c:pt>
                <c:pt idx="164">
                  <c:v>465227</c:v>
                </c:pt>
                <c:pt idx="165">
                  <c:v>274833</c:v>
                </c:pt>
                <c:pt idx="166">
                  <c:v>380218</c:v>
                </c:pt>
                <c:pt idx="167">
                  <c:v>1092652</c:v>
                </c:pt>
                <c:pt idx="168">
                  <c:v>1326478</c:v>
                </c:pt>
                <c:pt idx="169">
                  <c:v>1352619</c:v>
                </c:pt>
                <c:pt idx="170">
                  <c:v>279783</c:v>
                </c:pt>
                <c:pt idx="171">
                  <c:v>1022934</c:v>
                </c:pt>
                <c:pt idx="172">
                  <c:v>1248796</c:v>
                </c:pt>
                <c:pt idx="173">
                  <c:v>880556</c:v>
                </c:pt>
                <c:pt idx="174">
                  <c:v>1335623</c:v>
                </c:pt>
                <c:pt idx="175">
                  <c:v>454634</c:v>
                </c:pt>
                <c:pt idx="176">
                  <c:v>840994</c:v>
                </c:pt>
                <c:pt idx="177">
                  <c:v>825525</c:v>
                </c:pt>
                <c:pt idx="178">
                  <c:v>506865</c:v>
                </c:pt>
                <c:pt idx="179">
                  <c:v>963910</c:v>
                </c:pt>
                <c:pt idx="180">
                  <c:v>441831</c:v>
                </c:pt>
                <c:pt idx="181">
                  <c:v>725171</c:v>
                </c:pt>
                <c:pt idx="182">
                  <c:v>860598</c:v>
                </c:pt>
                <c:pt idx="183">
                  <c:v>211387</c:v>
                </c:pt>
                <c:pt idx="184">
                  <c:v>400212</c:v>
                </c:pt>
                <c:pt idx="185">
                  <c:v>917277</c:v>
                </c:pt>
                <c:pt idx="186">
                  <c:v>785921</c:v>
                </c:pt>
                <c:pt idx="187">
                  <c:v>530143</c:v>
                </c:pt>
                <c:pt idx="188">
                  <c:v>273241</c:v>
                </c:pt>
                <c:pt idx="189">
                  <c:v>266015</c:v>
                </c:pt>
                <c:pt idx="190">
                  <c:v>558713</c:v>
                </c:pt>
                <c:pt idx="191">
                  <c:v>469935</c:v>
                </c:pt>
                <c:pt idx="192">
                  <c:v>710456</c:v>
                </c:pt>
                <c:pt idx="193">
                  <c:v>740514</c:v>
                </c:pt>
                <c:pt idx="194">
                  <c:v>259647</c:v>
                </c:pt>
                <c:pt idx="195">
                  <c:v>1004738</c:v>
                </c:pt>
                <c:pt idx="196">
                  <c:v>1836342</c:v>
                </c:pt>
                <c:pt idx="197">
                  <c:v>812490</c:v>
                </c:pt>
                <c:pt idx="198">
                  <c:v>291981</c:v>
                </c:pt>
                <c:pt idx="199">
                  <c:v>1767154</c:v>
                </c:pt>
                <c:pt idx="200">
                  <c:v>812997</c:v>
                </c:pt>
                <c:pt idx="201">
                  <c:v>299803</c:v>
                </c:pt>
                <c:pt idx="202">
                  <c:v>223944</c:v>
                </c:pt>
                <c:pt idx="203">
                  <c:v>214316</c:v>
                </c:pt>
                <c:pt idx="204">
                  <c:v>806669</c:v>
                </c:pt>
                <c:pt idx="205">
                  <c:v>1113671</c:v>
                </c:pt>
                <c:pt idx="206">
                  <c:v>635760</c:v>
                </c:pt>
                <c:pt idx="207">
                  <c:v>1018916</c:v>
                </c:pt>
                <c:pt idx="208">
                  <c:v>421796</c:v>
                </c:pt>
                <c:pt idx="209">
                  <c:v>323004</c:v>
                </c:pt>
                <c:pt idx="210">
                  <c:v>1062717</c:v>
                </c:pt>
                <c:pt idx="211">
                  <c:v>489582</c:v>
                </c:pt>
                <c:pt idx="212">
                  <c:v>705531</c:v>
                </c:pt>
                <c:pt idx="213">
                  <c:v>211684</c:v>
                </c:pt>
                <c:pt idx="214">
                  <c:v>1166245</c:v>
                </c:pt>
                <c:pt idx="215">
                  <c:v>244841</c:v>
                </c:pt>
                <c:pt idx="216">
                  <c:v>547340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A1C-4AFE-BC6D-DDBFEFB529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dropLines>
          <c:spPr>
            <a:ln w="9525" cap="flat" cmpd="sng" algn="ctr">
              <a:solidFill>
                <a:schemeClr val="dk1">
                  <a:lumMod val="35000"/>
                  <a:lumOff val="65000"/>
                  <a:alpha val="33000"/>
                </a:schemeClr>
              </a:solidFill>
              <a:round/>
            </a:ln>
            <a:effectLst/>
          </c:spPr>
        </c:dropLines>
        <c:marker val="1"/>
        <c:smooth val="0"/>
        <c:axId val="810204688"/>
        <c:axId val="810212888"/>
      </c:lineChart>
      <c:catAx>
        <c:axId val="8102046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spc="20" baseline="0">
                <a:solidFill>
                  <a:schemeClr val="dk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MX"/>
          </a:p>
        </c:txPr>
        <c:crossAx val="810212888"/>
        <c:crosses val="autoZero"/>
        <c:auto val="1"/>
        <c:lblAlgn val="ctr"/>
        <c:lblOffset val="100"/>
        <c:noMultiLvlLbl val="0"/>
      </c:catAx>
      <c:valAx>
        <c:axId val="810212888"/>
        <c:scaling>
          <c:orientation val="minMax"/>
        </c:scaling>
        <c:delete val="0"/>
        <c:axPos val="l"/>
        <c:numFmt formatCode="&quot;$&quot;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spc="20" baseline="0">
                <a:solidFill>
                  <a:schemeClr val="dk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MX"/>
          </a:p>
        </c:txPr>
        <c:crossAx val="810204688"/>
        <c:crosses val="autoZero"/>
        <c:crossBetween val="between"/>
      </c:valAx>
      <c:spPr>
        <a:gradFill>
          <a:gsLst>
            <a:gs pos="100000">
              <a:schemeClr val="lt1">
                <a:lumMod val="95000"/>
              </a:schemeClr>
            </a:gs>
            <a:gs pos="0">
              <a:schemeClr val="lt1"/>
            </a:gs>
          </a:gsLst>
          <a:lin ang="5400000" scaled="0"/>
        </a:gradFill>
        <a:ln>
          <a:noFill/>
        </a:ln>
        <a:effectLst/>
      </c:spPr>
    </c:plotArea>
    <c:plotVisOnly val="1"/>
    <c:dispBlanksAs val="gap"/>
    <c:showDLblsOverMax val="0"/>
  </c:chart>
  <c:spPr>
    <a:solidFill>
      <a:schemeClr val="lt1"/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MX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[1. Introducción a Excel.xlsx]Tablas!TablaDinámica9</c:name>
    <c:fmtId val="2"/>
  </c:pivotSource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2"/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$ Ventas x Modelo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2"/>
              </a:solidFill>
              <a:latin typeface="+mn-lt"/>
              <a:ea typeface="+mn-ea"/>
              <a:cs typeface="+mn-cs"/>
            </a:defRPr>
          </a:pPr>
          <a:endParaRPr lang="es-MX"/>
        </a:p>
      </c:txPr>
    </c:title>
    <c:autoTitleDeleted val="0"/>
    <c:pivotFmts>
      <c:pivotFmt>
        <c:idx val="0"/>
      </c:pivotFmt>
      <c:pivotFmt>
        <c:idx val="1"/>
      </c:pivotFmt>
      <c:pivotFmt>
        <c:idx val="2"/>
      </c:pivotFmt>
      <c:pivotFmt>
        <c:idx val="3"/>
        <c:spPr>
          <a:gradFill rotWithShape="1">
            <a:gsLst>
              <a:gs pos="0">
                <a:schemeClr val="accent1">
                  <a:satMod val="103000"/>
                  <a:lumMod val="102000"/>
                  <a:tint val="94000"/>
                </a:schemeClr>
              </a:gs>
              <a:gs pos="50000">
                <a:schemeClr val="accent1">
                  <a:satMod val="110000"/>
                  <a:lumMod val="100000"/>
                  <a:shade val="100000"/>
                </a:schemeClr>
              </a:gs>
              <a:gs pos="100000">
                <a:schemeClr val="accent1">
                  <a:lumMod val="99000"/>
                  <a:satMod val="120000"/>
                  <a:shade val="78000"/>
                </a:schemeClr>
              </a:gs>
            </a:gsLst>
            <a:lin ang="5400000" scaled="0"/>
          </a:gradFill>
          <a:ln>
            <a:solidFill>
              <a:schemeClr val="bg1">
                <a:lumMod val="85000"/>
              </a:schemeClr>
            </a:solidFill>
          </a:ln>
          <a:effectLst/>
        </c:spPr>
        <c:marker>
          <c:symbol val="none"/>
        </c:marker>
        <c:dLbl>
          <c:idx val="0"/>
          <c:numFmt formatCode="#,##0" sourceLinked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2"/>
                  </a:solidFill>
                  <a:latin typeface="+mn-lt"/>
                  <a:ea typeface="+mn-ea"/>
                  <a:cs typeface="+mn-cs"/>
                </a:defRPr>
              </a:pPr>
              <a:endParaRPr lang="es-MX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blipFill>
            <a:blip xmlns:r="http://schemas.openxmlformats.org/officeDocument/2006/relationships" r:embed="rId3"/>
            <a:stretch>
              <a:fillRect/>
            </a:stretch>
          </a:blipFill>
          <a:ln>
            <a:solidFill>
              <a:schemeClr val="bg1">
                <a:lumMod val="85000"/>
              </a:schemeClr>
            </a:solidFill>
          </a:ln>
          <a:effectLst/>
        </c:spPr>
      </c:pivotFmt>
      <c:pivotFmt>
        <c:idx val="5"/>
        <c:spPr>
          <a:blipFill>
            <a:blip xmlns:r="http://schemas.openxmlformats.org/officeDocument/2006/relationships" r:embed="rId4"/>
            <a:stretch>
              <a:fillRect/>
            </a:stretch>
          </a:blipFill>
          <a:ln>
            <a:solidFill>
              <a:schemeClr val="bg1">
                <a:lumMod val="85000"/>
              </a:schemeClr>
            </a:solidFill>
          </a:ln>
          <a:effectLst/>
        </c:spPr>
      </c:pivotFmt>
      <c:pivotFmt>
        <c:idx val="6"/>
        <c:spPr>
          <a:blipFill>
            <a:blip xmlns:r="http://schemas.openxmlformats.org/officeDocument/2006/relationships" r:embed="rId4"/>
            <a:stretch>
              <a:fillRect/>
            </a:stretch>
          </a:blipFill>
          <a:ln>
            <a:solidFill>
              <a:schemeClr val="bg1">
                <a:lumMod val="85000"/>
              </a:schemeClr>
            </a:solidFill>
          </a:ln>
          <a:effectLst/>
        </c:spPr>
      </c:pivotFmt>
      <c:pivotFmt>
        <c:idx val="7"/>
        <c:spPr>
          <a:blipFill>
            <a:blip xmlns:r="http://schemas.openxmlformats.org/officeDocument/2006/relationships" r:embed="rId4"/>
            <a:stretch>
              <a:fillRect/>
            </a:stretch>
          </a:blipFill>
          <a:ln>
            <a:solidFill>
              <a:schemeClr val="bg1">
                <a:lumMod val="85000"/>
              </a:schemeClr>
            </a:solidFill>
          </a:ln>
          <a:effectLst/>
        </c:spPr>
      </c:pivotFmt>
      <c:pivotFmt>
        <c:idx val="8"/>
        <c:spPr>
          <a:blipFill>
            <a:blip xmlns:r="http://schemas.openxmlformats.org/officeDocument/2006/relationships" r:embed="rId3"/>
            <a:stretch>
              <a:fillRect/>
            </a:stretch>
          </a:blipFill>
          <a:ln>
            <a:solidFill>
              <a:schemeClr val="bg1">
                <a:lumMod val="85000"/>
              </a:schemeClr>
            </a:solidFill>
          </a:ln>
          <a:effectLst/>
        </c:spPr>
      </c:pivotFmt>
      <c:pivotFmt>
        <c:idx val="9"/>
        <c:spPr>
          <a:blipFill>
            <a:blip xmlns:r="http://schemas.openxmlformats.org/officeDocument/2006/relationships" r:embed="rId5"/>
            <a:stretch>
              <a:fillRect/>
            </a:stretch>
          </a:blipFill>
          <a:ln>
            <a:solidFill>
              <a:schemeClr val="bg1">
                <a:lumMod val="85000"/>
              </a:schemeClr>
            </a:solidFill>
          </a:ln>
          <a:effectLst/>
        </c:spPr>
      </c:pivotFmt>
      <c:pivotFmt>
        <c:idx val="10"/>
        <c:spPr>
          <a:blipFill>
            <a:blip xmlns:r="http://schemas.openxmlformats.org/officeDocument/2006/relationships" r:embed="rId5"/>
            <a:stretch>
              <a:fillRect/>
            </a:stretch>
          </a:blipFill>
          <a:ln>
            <a:solidFill>
              <a:schemeClr val="bg1">
                <a:lumMod val="85000"/>
              </a:schemeClr>
            </a:solidFill>
          </a:ln>
          <a:effectLst/>
        </c:spPr>
      </c:pivotFmt>
      <c:pivotFmt>
        <c:idx val="11"/>
        <c:spPr>
          <a:blipFill>
            <a:blip xmlns:r="http://schemas.openxmlformats.org/officeDocument/2006/relationships" r:embed="rId5"/>
            <a:stretch>
              <a:fillRect/>
            </a:stretch>
          </a:blipFill>
          <a:ln>
            <a:solidFill>
              <a:schemeClr val="bg1">
                <a:lumMod val="85000"/>
              </a:schemeClr>
            </a:solidFill>
          </a:ln>
          <a:effectLst/>
        </c:spPr>
      </c:pivotFmt>
      <c:pivotFmt>
        <c:idx val="12"/>
        <c:spPr>
          <a:blipFill>
            <a:blip xmlns:r="http://schemas.openxmlformats.org/officeDocument/2006/relationships" r:embed="rId3"/>
            <a:stretch>
              <a:fillRect/>
            </a:stretch>
          </a:blipFill>
          <a:ln>
            <a:solidFill>
              <a:schemeClr val="bg1">
                <a:lumMod val="85000"/>
              </a:schemeClr>
            </a:solidFill>
          </a:ln>
          <a:effectLst/>
        </c:spPr>
      </c:pivotFmt>
      <c:pivotFmt>
        <c:idx val="13"/>
        <c:spPr>
          <a:blipFill>
            <a:blip xmlns:r="http://schemas.openxmlformats.org/officeDocument/2006/relationships" r:embed="rId6"/>
            <a:stretch>
              <a:fillRect/>
            </a:stretch>
          </a:blipFill>
          <a:ln>
            <a:solidFill>
              <a:schemeClr val="bg1">
                <a:lumMod val="85000"/>
              </a:schemeClr>
            </a:solidFill>
          </a:ln>
          <a:effectLst/>
        </c:spPr>
      </c:pivotFmt>
      <c:pivotFmt>
        <c:idx val="14"/>
        <c:spPr>
          <a:blipFill>
            <a:blip xmlns:r="http://schemas.openxmlformats.org/officeDocument/2006/relationships" r:embed="rId6"/>
            <a:stretch>
              <a:fillRect/>
            </a:stretch>
          </a:blipFill>
          <a:ln>
            <a:solidFill>
              <a:schemeClr val="bg1">
                <a:lumMod val="85000"/>
              </a:schemeClr>
            </a:solidFill>
          </a:ln>
          <a:effectLst/>
        </c:spPr>
      </c:pivotFmt>
      <c:pivotFmt>
        <c:idx val="15"/>
        <c:spPr>
          <a:blipFill>
            <a:blip xmlns:r="http://schemas.openxmlformats.org/officeDocument/2006/relationships" r:embed="rId6"/>
            <a:stretch>
              <a:fillRect/>
            </a:stretch>
          </a:blipFill>
          <a:ln>
            <a:solidFill>
              <a:schemeClr val="bg1">
                <a:lumMod val="85000"/>
              </a:schemeClr>
            </a:solidFill>
          </a:ln>
          <a:effectLst/>
        </c:spPr>
      </c:pivotFmt>
      <c:pivotFmt>
        <c:idx val="16"/>
        <c:spPr>
          <a:blipFill>
            <a:blip xmlns:r="http://schemas.openxmlformats.org/officeDocument/2006/relationships" r:embed="rId7"/>
            <a:stretch>
              <a:fillRect/>
            </a:stretch>
          </a:blipFill>
          <a:ln>
            <a:solidFill>
              <a:schemeClr val="bg1">
                <a:lumMod val="85000"/>
              </a:schemeClr>
            </a:solidFill>
          </a:ln>
          <a:effectLst/>
        </c:spPr>
      </c:pivotFmt>
      <c:pivotFmt>
        <c:idx val="17"/>
        <c:spPr>
          <a:blipFill>
            <a:blip xmlns:r="http://schemas.openxmlformats.org/officeDocument/2006/relationships" r:embed="rId7"/>
            <a:stretch>
              <a:fillRect/>
            </a:stretch>
          </a:blipFill>
          <a:ln>
            <a:solidFill>
              <a:schemeClr val="bg1">
                <a:lumMod val="85000"/>
              </a:schemeClr>
            </a:solidFill>
          </a:ln>
          <a:effectLst/>
        </c:spPr>
      </c:pivotFmt>
      <c:pivotFmt>
        <c:idx val="18"/>
        <c:spPr>
          <a:blipFill>
            <a:blip xmlns:r="http://schemas.openxmlformats.org/officeDocument/2006/relationships" r:embed="rId7"/>
            <a:stretch>
              <a:fillRect/>
            </a:stretch>
          </a:blipFill>
          <a:ln>
            <a:solidFill>
              <a:schemeClr val="bg1">
                <a:lumMod val="85000"/>
              </a:schemeClr>
            </a:solidFill>
          </a:ln>
          <a:effectLst/>
        </c:spPr>
      </c:pivotFmt>
    </c:pivotFmts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Tablas!$Q$2</c:f>
              <c:strCache>
                <c:ptCount val="1"/>
                <c:pt idx="0">
                  <c:v>Total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atMod val="103000"/>
                    <a:lumMod val="102000"/>
                    <a:tint val="94000"/>
                  </a:schemeClr>
                </a:gs>
                <a:gs pos="50000">
                  <a:schemeClr val="accent1">
                    <a:satMod val="110000"/>
                    <a:lumMod val="100000"/>
                    <a:shade val="100000"/>
                  </a:schemeClr>
                </a:gs>
                <a:gs pos="100000">
                  <a:schemeClr val="accent1">
                    <a:lumMod val="99000"/>
                    <a:satMod val="120000"/>
                    <a:shade val="78000"/>
                  </a:schemeClr>
                </a:gs>
              </a:gsLst>
              <a:lin ang="5400000" scaled="0"/>
            </a:gradFill>
            <a:ln>
              <a:solidFill>
                <a:schemeClr val="bg1">
                  <a:lumMod val="85000"/>
                </a:schemeClr>
              </a:solidFill>
            </a:ln>
            <a:effectLst/>
          </c:spPr>
          <c:invertIfNegative val="0"/>
          <c:dPt>
            <c:idx val="0"/>
            <c:invertIfNegative val="0"/>
            <c:bubble3D val="0"/>
            <c:spPr>
              <a:blipFill>
                <a:blip xmlns:r="http://schemas.openxmlformats.org/officeDocument/2006/relationships" r:embed="rId7"/>
                <a:stretch>
                  <a:fillRect/>
                </a:stretch>
              </a:blipFill>
              <a:ln>
                <a:solidFill>
                  <a:schemeClr val="bg1">
                    <a:lumMod val="85000"/>
                  </a:schemeClr>
                </a:solidFill>
              </a:ln>
              <a:effectLst/>
            </c:spPr>
            <c:pictureOptions>
              <c:pictureFormat val="stack"/>
            </c:pictureOptions>
            <c:extLst>
              <c:ext xmlns:c16="http://schemas.microsoft.com/office/drawing/2014/chart" uri="{C3380CC4-5D6E-409C-BE32-E72D297353CC}">
                <c16:uniqueId val="{00000002-11E0-434C-9298-3F6CE9D336C7}"/>
              </c:ext>
            </c:extLst>
          </c:dPt>
          <c:dPt>
            <c:idx val="1"/>
            <c:invertIfNegative val="0"/>
            <c:bubble3D val="0"/>
            <c:spPr>
              <a:blipFill>
                <a:blip xmlns:r="http://schemas.openxmlformats.org/officeDocument/2006/relationships" r:embed="rId6"/>
                <a:stretch>
                  <a:fillRect/>
                </a:stretch>
              </a:blipFill>
              <a:ln>
                <a:solidFill>
                  <a:schemeClr val="bg1">
                    <a:lumMod val="85000"/>
                  </a:schemeClr>
                </a:solidFill>
              </a:ln>
              <a:effectLst/>
            </c:spPr>
            <c:pictureOptions>
              <c:pictureFormat val="stack"/>
            </c:pictureOptions>
            <c:extLst>
              <c:ext xmlns:c16="http://schemas.microsoft.com/office/drawing/2014/chart" uri="{C3380CC4-5D6E-409C-BE32-E72D297353CC}">
                <c16:uniqueId val="{00000003-11E0-434C-9298-3F6CE9D336C7}"/>
              </c:ext>
            </c:extLst>
          </c:dPt>
          <c:dPt>
            <c:idx val="2"/>
            <c:invertIfNegative val="0"/>
            <c:bubble3D val="0"/>
            <c:spPr>
              <a:blipFill>
                <a:blip xmlns:r="http://schemas.openxmlformats.org/officeDocument/2006/relationships" r:embed="rId4"/>
                <a:stretch>
                  <a:fillRect/>
                </a:stretch>
              </a:blipFill>
              <a:ln>
                <a:solidFill>
                  <a:schemeClr val="bg1">
                    <a:lumMod val="85000"/>
                  </a:schemeClr>
                </a:solidFill>
              </a:ln>
              <a:effectLst/>
            </c:spPr>
            <c:pictureOptions>
              <c:pictureFormat val="stack"/>
            </c:pictureOptions>
            <c:extLst>
              <c:ext xmlns:c16="http://schemas.microsoft.com/office/drawing/2014/chart" uri="{C3380CC4-5D6E-409C-BE32-E72D297353CC}">
                <c16:uniqueId val="{00000005-11E0-434C-9298-3F6CE9D336C7}"/>
              </c:ext>
            </c:extLst>
          </c:dPt>
          <c:dPt>
            <c:idx val="3"/>
            <c:invertIfNegative val="0"/>
            <c:bubble3D val="0"/>
            <c:spPr>
              <a:blipFill>
                <a:blip xmlns:r="http://schemas.openxmlformats.org/officeDocument/2006/relationships" r:embed="rId3"/>
                <a:stretch>
                  <a:fillRect/>
                </a:stretch>
              </a:blipFill>
              <a:ln>
                <a:solidFill>
                  <a:schemeClr val="bg1">
                    <a:lumMod val="85000"/>
                  </a:schemeClr>
                </a:solidFill>
              </a:ln>
              <a:effectLst/>
            </c:spPr>
            <c:pictureOptions>
              <c:pictureFormat val="stack"/>
            </c:pictureOptions>
            <c:extLst>
              <c:ext xmlns:c16="http://schemas.microsoft.com/office/drawing/2014/chart" uri="{C3380CC4-5D6E-409C-BE32-E72D297353CC}">
                <c16:uniqueId val="{00000006-11E0-434C-9298-3F6CE9D336C7}"/>
              </c:ext>
            </c:extLst>
          </c:dPt>
          <c:dPt>
            <c:idx val="4"/>
            <c:invertIfNegative val="0"/>
            <c:bubble3D val="0"/>
            <c:spPr>
              <a:blipFill>
                <a:blip xmlns:r="http://schemas.openxmlformats.org/officeDocument/2006/relationships" r:embed="rId5"/>
                <a:stretch>
                  <a:fillRect/>
                </a:stretch>
              </a:blipFill>
              <a:ln>
                <a:solidFill>
                  <a:schemeClr val="bg1">
                    <a:lumMod val="85000"/>
                  </a:schemeClr>
                </a:solidFill>
              </a:ln>
              <a:effectLst/>
            </c:spPr>
            <c:pictureOptions>
              <c:pictureFormat val="stack"/>
            </c:pictureOptions>
            <c:extLst>
              <c:ext xmlns:c16="http://schemas.microsoft.com/office/drawing/2014/chart" uri="{C3380CC4-5D6E-409C-BE32-E72D297353CC}">
                <c16:uniqueId val="{0000000A-11E0-434C-9298-3F6CE9D336C7}"/>
              </c:ext>
            </c:extLst>
          </c:dPt>
          <c:dPt>
            <c:idx val="5"/>
            <c:invertIfNegative val="0"/>
            <c:bubble3D val="0"/>
            <c:spPr>
              <a:blipFill>
                <a:blip xmlns:r="http://schemas.openxmlformats.org/officeDocument/2006/relationships" r:embed="rId4"/>
                <a:stretch>
                  <a:fillRect/>
                </a:stretch>
              </a:blipFill>
              <a:ln>
                <a:solidFill>
                  <a:schemeClr val="bg1">
                    <a:lumMod val="85000"/>
                  </a:schemeClr>
                </a:solidFill>
              </a:ln>
              <a:effectLst/>
            </c:spPr>
            <c:pictureOptions>
              <c:pictureFormat val="stack"/>
            </c:pictureOptions>
            <c:extLst>
              <c:ext xmlns:c16="http://schemas.microsoft.com/office/drawing/2014/chart" uri="{C3380CC4-5D6E-409C-BE32-E72D297353CC}">
                <c16:uniqueId val="{00000007-11E0-434C-9298-3F6CE9D336C7}"/>
              </c:ext>
            </c:extLst>
          </c:dPt>
          <c:dPt>
            <c:idx val="6"/>
            <c:invertIfNegative val="0"/>
            <c:bubble3D val="0"/>
            <c:spPr>
              <a:blipFill>
                <a:blip xmlns:r="http://schemas.openxmlformats.org/officeDocument/2006/relationships" r:embed="rId7"/>
                <a:stretch>
                  <a:fillRect/>
                </a:stretch>
              </a:blipFill>
              <a:ln>
                <a:solidFill>
                  <a:schemeClr val="bg1">
                    <a:lumMod val="85000"/>
                  </a:schemeClr>
                </a:solidFill>
              </a:ln>
              <a:effectLst/>
            </c:spPr>
            <c:pictureOptions>
              <c:pictureFormat val="stack"/>
            </c:pictureOptions>
            <c:extLst>
              <c:ext xmlns:c16="http://schemas.microsoft.com/office/drawing/2014/chart" uri="{C3380CC4-5D6E-409C-BE32-E72D297353CC}">
                <c16:uniqueId val="{00000009-11E0-434C-9298-3F6CE9D336C7}"/>
              </c:ext>
            </c:extLst>
          </c:dPt>
          <c:dPt>
            <c:idx val="7"/>
            <c:invertIfNegative val="0"/>
            <c:bubble3D val="0"/>
            <c:spPr>
              <a:blipFill>
                <a:blip xmlns:r="http://schemas.openxmlformats.org/officeDocument/2006/relationships" r:embed="rId7"/>
                <a:stretch>
                  <a:fillRect/>
                </a:stretch>
              </a:blipFill>
              <a:ln>
                <a:solidFill>
                  <a:schemeClr val="bg1">
                    <a:lumMod val="85000"/>
                  </a:schemeClr>
                </a:solidFill>
              </a:ln>
              <a:effectLst/>
            </c:spPr>
            <c:pictureOptions>
              <c:pictureFormat val="stack"/>
            </c:pictureOptions>
            <c:extLst>
              <c:ext xmlns:c16="http://schemas.microsoft.com/office/drawing/2014/chart" uri="{C3380CC4-5D6E-409C-BE32-E72D297353CC}">
                <c16:uniqueId val="{0000000B-11E0-434C-9298-3F6CE9D336C7}"/>
              </c:ext>
            </c:extLst>
          </c:dPt>
          <c:dPt>
            <c:idx val="8"/>
            <c:invertIfNegative val="0"/>
            <c:bubble3D val="0"/>
            <c:spPr>
              <a:blipFill>
                <a:blip xmlns:r="http://schemas.openxmlformats.org/officeDocument/2006/relationships" r:embed="rId5"/>
                <a:stretch>
                  <a:fillRect/>
                </a:stretch>
              </a:blipFill>
              <a:ln>
                <a:solidFill>
                  <a:schemeClr val="bg1">
                    <a:lumMod val="85000"/>
                  </a:schemeClr>
                </a:solidFill>
              </a:ln>
              <a:effectLst/>
            </c:spPr>
            <c:pictureOptions>
              <c:pictureFormat val="stack"/>
            </c:pictureOptions>
            <c:extLst>
              <c:ext xmlns:c16="http://schemas.microsoft.com/office/drawing/2014/chart" uri="{C3380CC4-5D6E-409C-BE32-E72D297353CC}">
                <c16:uniqueId val="{00000004-11E0-434C-9298-3F6CE9D336C7}"/>
              </c:ext>
            </c:extLst>
          </c:dPt>
          <c:dPt>
            <c:idx val="9"/>
            <c:invertIfNegative val="0"/>
            <c:bubble3D val="0"/>
            <c:spPr>
              <a:blipFill>
                <a:blip xmlns:r="http://schemas.openxmlformats.org/officeDocument/2006/relationships" r:embed="rId4"/>
                <a:stretch>
                  <a:fillRect/>
                </a:stretch>
              </a:blipFill>
              <a:ln>
                <a:solidFill>
                  <a:schemeClr val="bg1">
                    <a:lumMod val="85000"/>
                  </a:schemeClr>
                </a:solidFill>
              </a:ln>
              <a:effectLst/>
            </c:spPr>
            <c:pictureOptions>
              <c:pictureFormat val="stack"/>
            </c:pictureOptions>
            <c:extLst>
              <c:ext xmlns:c16="http://schemas.microsoft.com/office/drawing/2014/chart" uri="{C3380CC4-5D6E-409C-BE32-E72D297353CC}">
                <c16:uniqueId val="{0000000D-11E0-434C-9298-3F6CE9D336C7}"/>
              </c:ext>
            </c:extLst>
          </c:dPt>
          <c:dPt>
            <c:idx val="10"/>
            <c:invertIfNegative val="0"/>
            <c:bubble3D val="0"/>
            <c:spPr>
              <a:blipFill>
                <a:blip xmlns:r="http://schemas.openxmlformats.org/officeDocument/2006/relationships" r:embed="rId6"/>
                <a:stretch>
                  <a:fillRect/>
                </a:stretch>
              </a:blipFill>
              <a:ln>
                <a:solidFill>
                  <a:schemeClr val="bg1">
                    <a:lumMod val="85000"/>
                  </a:schemeClr>
                </a:solidFill>
              </a:ln>
              <a:effectLst/>
            </c:spPr>
            <c:pictureOptions>
              <c:pictureFormat val="stack"/>
            </c:pictureOptions>
            <c:extLst>
              <c:ext xmlns:c16="http://schemas.microsoft.com/office/drawing/2014/chart" uri="{C3380CC4-5D6E-409C-BE32-E72D297353CC}">
                <c16:uniqueId val="{00000008-11E0-434C-9298-3F6CE9D336C7}"/>
              </c:ext>
            </c:extLst>
          </c:dPt>
          <c:dPt>
            <c:idx val="11"/>
            <c:invertIfNegative val="0"/>
            <c:bubble3D val="0"/>
            <c:spPr>
              <a:blipFill>
                <a:blip xmlns:r="http://schemas.openxmlformats.org/officeDocument/2006/relationships" r:embed="rId5"/>
                <a:stretch>
                  <a:fillRect/>
                </a:stretch>
              </a:blipFill>
              <a:ln>
                <a:solidFill>
                  <a:schemeClr val="bg1">
                    <a:lumMod val="85000"/>
                  </a:schemeClr>
                </a:solidFill>
              </a:ln>
              <a:effectLst/>
            </c:spPr>
            <c:pictureOptions>
              <c:pictureFormat val="stack"/>
            </c:pictureOptions>
            <c:extLst>
              <c:ext xmlns:c16="http://schemas.microsoft.com/office/drawing/2014/chart" uri="{C3380CC4-5D6E-409C-BE32-E72D297353CC}">
                <c16:uniqueId val="{0000000E-11E0-434C-9298-3F6CE9D336C7}"/>
              </c:ext>
            </c:extLst>
          </c:dPt>
          <c:dPt>
            <c:idx val="12"/>
            <c:invertIfNegative val="0"/>
            <c:bubble3D val="0"/>
            <c:spPr>
              <a:blipFill>
                <a:blip xmlns:r="http://schemas.openxmlformats.org/officeDocument/2006/relationships" r:embed="rId3"/>
                <a:stretch>
                  <a:fillRect/>
                </a:stretch>
              </a:blipFill>
              <a:ln>
                <a:solidFill>
                  <a:schemeClr val="bg1">
                    <a:lumMod val="85000"/>
                  </a:schemeClr>
                </a:solidFill>
              </a:ln>
              <a:effectLst/>
            </c:spPr>
            <c:pictureOptions>
              <c:pictureFormat val="stack"/>
            </c:pictureOptions>
            <c:extLst>
              <c:ext xmlns:c16="http://schemas.microsoft.com/office/drawing/2014/chart" uri="{C3380CC4-5D6E-409C-BE32-E72D297353CC}">
                <c16:uniqueId val="{0000000F-11E0-434C-9298-3F6CE9D336C7}"/>
              </c:ext>
            </c:extLst>
          </c:dPt>
          <c:dPt>
            <c:idx val="13"/>
            <c:invertIfNegative val="0"/>
            <c:bubble3D val="0"/>
            <c:spPr>
              <a:blipFill>
                <a:blip xmlns:r="http://schemas.openxmlformats.org/officeDocument/2006/relationships" r:embed="rId6"/>
                <a:stretch>
                  <a:fillRect/>
                </a:stretch>
              </a:blipFill>
              <a:ln>
                <a:solidFill>
                  <a:schemeClr val="bg1">
                    <a:lumMod val="85000"/>
                  </a:schemeClr>
                </a:solidFill>
              </a:ln>
              <a:effectLst/>
            </c:spPr>
            <c:pictureOptions>
              <c:pictureFormat val="stack"/>
            </c:pictureOptions>
            <c:extLst>
              <c:ext xmlns:c16="http://schemas.microsoft.com/office/drawing/2014/chart" uri="{C3380CC4-5D6E-409C-BE32-E72D297353CC}">
                <c16:uniqueId val="{0000000C-11E0-434C-9298-3F6CE9D336C7}"/>
              </c:ext>
            </c:extLst>
          </c:dPt>
          <c:dPt>
            <c:idx val="14"/>
            <c:invertIfNegative val="0"/>
            <c:bubble3D val="0"/>
            <c:spPr>
              <a:blipFill>
                <a:blip xmlns:r="http://schemas.openxmlformats.org/officeDocument/2006/relationships" r:embed="rId3"/>
                <a:stretch>
                  <a:fillRect/>
                </a:stretch>
              </a:blipFill>
              <a:ln>
                <a:solidFill>
                  <a:schemeClr val="bg1">
                    <a:lumMod val="85000"/>
                  </a:schemeClr>
                </a:solidFill>
              </a:ln>
              <a:effectLst/>
            </c:spPr>
            <c:pictureOptions>
              <c:pictureFormat val="stack"/>
            </c:pictureOptions>
            <c:extLst>
              <c:ext xmlns:c16="http://schemas.microsoft.com/office/drawing/2014/chart" uri="{C3380CC4-5D6E-409C-BE32-E72D297353CC}">
                <c16:uniqueId val="{00000001-11E0-434C-9298-3F6CE9D336C7}"/>
              </c:ext>
            </c:extLst>
          </c:dPt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2"/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2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Tablas!$P$3:$P$18</c:f>
              <c:strCache>
                <c:ptCount val="15"/>
                <c:pt idx="0">
                  <c:v>Escape</c:v>
                </c:pt>
                <c:pt idx="1">
                  <c:v>Hilux</c:v>
                </c:pt>
                <c:pt idx="2">
                  <c:v>CX-5</c:v>
                </c:pt>
                <c:pt idx="3">
                  <c:v>Accord</c:v>
                </c:pt>
                <c:pt idx="4">
                  <c:v>Equinox</c:v>
                </c:pt>
                <c:pt idx="5">
                  <c:v>6</c:v>
                </c:pt>
                <c:pt idx="6">
                  <c:v>Explorer</c:v>
                </c:pt>
                <c:pt idx="7">
                  <c:v>EcoSport</c:v>
                </c:pt>
                <c:pt idx="8">
                  <c:v>Aveo</c:v>
                </c:pt>
                <c:pt idx="9">
                  <c:v>3 Sedan</c:v>
                </c:pt>
                <c:pt idx="10">
                  <c:v>Camry</c:v>
                </c:pt>
                <c:pt idx="11">
                  <c:v>Cheyenne</c:v>
                </c:pt>
                <c:pt idx="12">
                  <c:v>Pilot</c:v>
                </c:pt>
                <c:pt idx="13">
                  <c:v>Corolla</c:v>
                </c:pt>
                <c:pt idx="14">
                  <c:v>Civic</c:v>
                </c:pt>
              </c:strCache>
            </c:strRef>
          </c:cat>
          <c:val>
            <c:numRef>
              <c:f>Tablas!$Q$3:$Q$18</c:f>
              <c:numCache>
                <c:formatCode>General</c:formatCode>
                <c:ptCount val="15"/>
                <c:pt idx="0">
                  <c:v>11757132</c:v>
                </c:pt>
                <c:pt idx="1">
                  <c:v>11540037</c:v>
                </c:pt>
                <c:pt idx="2">
                  <c:v>11498410</c:v>
                </c:pt>
                <c:pt idx="3">
                  <c:v>11144764</c:v>
                </c:pt>
                <c:pt idx="4">
                  <c:v>10920413</c:v>
                </c:pt>
                <c:pt idx="5">
                  <c:v>10896142</c:v>
                </c:pt>
                <c:pt idx="6">
                  <c:v>10798289</c:v>
                </c:pt>
                <c:pt idx="7">
                  <c:v>10756967</c:v>
                </c:pt>
                <c:pt idx="8">
                  <c:v>10717103</c:v>
                </c:pt>
                <c:pt idx="9">
                  <c:v>10694237</c:v>
                </c:pt>
                <c:pt idx="10">
                  <c:v>10529040</c:v>
                </c:pt>
                <c:pt idx="11">
                  <c:v>10490136</c:v>
                </c:pt>
                <c:pt idx="12">
                  <c:v>10465420</c:v>
                </c:pt>
                <c:pt idx="13">
                  <c:v>10339020</c:v>
                </c:pt>
                <c:pt idx="14">
                  <c:v>9715165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1E0-434C-9298-3F6CE9D336C7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30"/>
        <c:overlap val="-24"/>
        <c:axId val="802037768"/>
        <c:axId val="802033504"/>
      </c:barChart>
      <c:catAx>
        <c:axId val="8020377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2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50" b="1" i="0" u="none" strike="noStrike" kern="1200" baseline="0">
                <a:solidFill>
                  <a:srgbClr val="0070C0"/>
                </a:solidFill>
                <a:latin typeface="+mn-lt"/>
                <a:ea typeface="+mn-ea"/>
                <a:cs typeface="+mn-cs"/>
              </a:defRPr>
            </a:pPr>
            <a:endParaRPr lang="es-MX"/>
          </a:p>
        </c:txPr>
        <c:crossAx val="802033504"/>
        <c:crosses val="autoZero"/>
        <c:auto val="1"/>
        <c:lblAlgn val="ctr"/>
        <c:lblOffset val="100"/>
        <c:noMultiLvlLbl val="0"/>
      </c:catAx>
      <c:valAx>
        <c:axId val="80203350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85000"/>
                  <a:alpha val="10000"/>
                </a:scheme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2"/>
                </a:solidFill>
                <a:latin typeface="+mn-lt"/>
                <a:ea typeface="+mn-ea"/>
                <a:cs typeface="+mn-cs"/>
              </a:defRPr>
            </a:pPr>
            <a:endParaRPr lang="es-MX"/>
          </a:p>
        </c:txPr>
        <c:crossAx val="80203776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rnd" cmpd="sng" algn="ctr">
      <a:noFill/>
      <a:round/>
    </a:ln>
    <a:effectLst/>
  </c:spPr>
  <c:txPr>
    <a:bodyPr/>
    <a:lstStyle/>
    <a:p>
      <a:pPr>
        <a:defRPr/>
      </a:pPr>
      <a:endParaRPr lang="es-MX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55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31750" cap="rnd">
        <a:solidFill>
          <a:schemeClr val="phClr"/>
        </a:solidFill>
        <a:round/>
      </a:ln>
    </cs:spPr>
  </cs:dataPointLine>
  <cs:dataPointMarker>
    <cs:lnRef idx="0"/>
    <cs:fillRef idx="3">
      <cs:styleClr val="auto"/>
    </cs:fillRef>
    <cs:effectRef idx="2"/>
    <cs:fontRef idx="minor">
      <a:schemeClr val="tx2"/>
    </cs:fontRef>
    <cs:spPr>
      <a:ln w="12700">
        <a:solidFill>
          <a:schemeClr val="lt2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defRPr sz="900" kern="1200"/>
  </cs:valueAxis>
  <cs:wall>
    <cs:lnRef idx="0"/>
    <cs:fillRef idx="0"/>
    <cs:effectRef idx="0"/>
    <cs:fontRef idx="minor">
      <a:schemeClr val="tx2"/>
    </cs:fontRef>
  </cs:wall>
</cs:chartStyle>
</file>

<file path=xl/charts/style2.xml><?xml version="1.0" encoding="utf-8"?>
<cs:chartStyle xmlns:cs="http://schemas.microsoft.com/office/drawing/2012/chartStyle" xmlns:a="http://schemas.openxmlformats.org/drawingml/2006/main" id="230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b="0" kern="1200" spc="20" baseline="0"/>
  </cs:categoryAxis>
  <cs:chartArea mods="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 cmpd="sng" algn="ctr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 cap="flat" cmpd="sng" algn="ctr">
        <a:solidFill>
          <a:schemeClr val="phClr"/>
        </a:solidFill>
        <a:round/>
      </a:ln>
    </cs:spPr>
  </cs:dataPointMarker>
  <cs:dataPointMarkerLayout symbol="circle" size="4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ln w="9525">
        <a:solidFill>
          <a:schemeClr val="dk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dk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  <a:alpha val="33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dk1">
            <a:lumMod val="65000"/>
            <a:lumOff val="35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>
        <a:solidFill>
          <a:schemeClr val="dk1">
            <a:lumMod val="15000"/>
            <a:lumOff val="85000"/>
          </a:schemeClr>
        </a:solidFill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dk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dk1"/>
    </cs:fontRef>
    <cs:spPr>
      <a:gradFill>
        <a:gsLst>
          <a:gs pos="100000">
            <a:schemeClr val="lt1">
              <a:lumMod val="95000"/>
            </a:schemeClr>
          </a:gs>
          <a:gs pos="0">
            <a:schemeClr val="lt1"/>
          </a:gs>
        </a:gsLst>
        <a:lin ang="5400000" scaled="0"/>
      </a:gradFill>
    </cs:spPr>
  </cs:plotArea>
  <cs:plotArea3D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dk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dk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 spc="20" baseline="0"/>
  </cs:valueAxis>
  <cs:wall>
    <cs:lnRef idx="0"/>
    <cs:fillRef idx="0"/>
    <cs:effectRef idx="0"/>
    <cs:fontRef idx="minor">
      <a:schemeClr val="dk1"/>
    </cs:fontRef>
  </cs:wall>
</cs:chartStyle>
</file>

<file path=xl/charts/style3.xml><?xml version="1.0" encoding="utf-8"?>
<cs:chartStyle xmlns:cs="http://schemas.microsoft.com/office/drawing/2012/chartStyle" xmlns:a="http://schemas.openxmlformats.org/drawingml/2006/main" id="207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31750" cap="rnd">
        <a:solidFill>
          <a:schemeClr val="phClr"/>
        </a:solidFill>
        <a:round/>
      </a:ln>
    </cs:spPr>
  </cs:dataPointLine>
  <cs:dataPointMarker>
    <cs:lnRef idx="0"/>
    <cs:fillRef idx="3">
      <cs:styleClr val="auto"/>
    </cs:fillRef>
    <cs:effectRef idx="2"/>
    <cs:fontRef idx="minor">
      <a:schemeClr val="tx2"/>
    </cs:fontRef>
    <cs:spPr>
      <a:ln w="12700">
        <a:solidFill>
          <a:schemeClr val="lt2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  <a:lumOff val="2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defRPr sz="900" kern="1200"/>
  </cs:valueAxis>
  <cs:wall>
    <cs:lnRef idx="0"/>
    <cs:fillRef idx="0"/>
    <cs:effectRef idx="0"/>
    <cs:fontRef idx="minor">
      <a:schemeClr val="tx2"/>
    </cs:fontRef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11.png"/><Relationship Id="rId3" Type="http://schemas.openxmlformats.org/officeDocument/2006/relationships/image" Target="../media/image6.png"/><Relationship Id="rId7" Type="http://schemas.openxmlformats.org/officeDocument/2006/relationships/image" Target="../media/image10.png"/><Relationship Id="rId12" Type="http://schemas.openxmlformats.org/officeDocument/2006/relationships/chart" Target="../charts/chart3.xml"/><Relationship Id="rId2" Type="http://schemas.openxmlformats.org/officeDocument/2006/relationships/image" Target="../media/image5.png"/><Relationship Id="rId1" Type="http://schemas.openxmlformats.org/officeDocument/2006/relationships/chart" Target="../charts/chart1.xml"/><Relationship Id="rId6" Type="http://schemas.openxmlformats.org/officeDocument/2006/relationships/image" Target="../media/image9.jpg"/><Relationship Id="rId11" Type="http://schemas.openxmlformats.org/officeDocument/2006/relationships/image" Target="../media/image13.png"/><Relationship Id="rId5" Type="http://schemas.openxmlformats.org/officeDocument/2006/relationships/image" Target="../media/image8.png"/><Relationship Id="rId10" Type="http://schemas.openxmlformats.org/officeDocument/2006/relationships/chart" Target="../charts/chart2.xml"/><Relationship Id="rId4" Type="http://schemas.openxmlformats.org/officeDocument/2006/relationships/image" Target="../media/image7.png"/><Relationship Id="rId9" Type="http://schemas.openxmlformats.org/officeDocument/2006/relationships/image" Target="../media/image1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457200</xdr:colOff>
      <xdr:row>0</xdr:row>
      <xdr:rowOff>0</xdr:rowOff>
    </xdr:from>
    <xdr:to>
      <xdr:col>15</xdr:col>
      <xdr:colOff>35324</xdr:colOff>
      <xdr:row>1</xdr:row>
      <xdr:rowOff>218001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EECB1798-392D-43B2-9035-583ABD8973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601200" y="0"/>
          <a:ext cx="1864124" cy="548201"/>
        </a:xfrm>
        <a:prstGeom prst="rect">
          <a:avLst/>
        </a:prstGeom>
      </xdr:spPr>
    </xdr:pic>
    <xdr:clientData/>
  </xdr:twoCellAnchor>
  <xdr:twoCellAnchor editAs="oneCell">
    <xdr:from>
      <xdr:col>0</xdr:col>
      <xdr:colOff>141112</xdr:colOff>
      <xdr:row>3</xdr:row>
      <xdr:rowOff>91723</xdr:rowOff>
    </xdr:from>
    <xdr:to>
      <xdr:col>5</xdr:col>
      <xdr:colOff>20652</xdr:colOff>
      <xdr:row>27</xdr:row>
      <xdr:rowOff>145577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ED038F27-0653-486F-8D47-BF4DAF213CE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t="786"/>
        <a:stretch/>
      </xdr:blipFill>
      <xdr:spPr>
        <a:xfrm>
          <a:off x="141112" y="847373"/>
          <a:ext cx="3689540" cy="4473454"/>
        </a:xfrm>
        <a:prstGeom prst="rect">
          <a:avLst/>
        </a:prstGeom>
      </xdr:spPr>
    </xdr:pic>
    <xdr:clientData/>
  </xdr:twoCellAnchor>
  <xdr:twoCellAnchor editAs="oneCell">
    <xdr:from>
      <xdr:col>3</xdr:col>
      <xdr:colOff>456093</xdr:colOff>
      <xdr:row>22</xdr:row>
      <xdr:rowOff>7054</xdr:rowOff>
    </xdr:from>
    <xdr:to>
      <xdr:col>4</xdr:col>
      <xdr:colOff>465664</xdr:colOff>
      <xdr:row>25</xdr:row>
      <xdr:rowOff>162797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B4CB35E7-024A-485E-B17B-5DB1B781A6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2742093" y="4261554"/>
          <a:ext cx="771571" cy="708193"/>
        </a:xfrm>
        <a:prstGeom prst="rect">
          <a:avLst/>
        </a:prstGeom>
      </xdr:spPr>
    </xdr:pic>
    <xdr:clientData/>
  </xdr:twoCellAnchor>
  <xdr:twoCellAnchor>
    <xdr:from>
      <xdr:col>3</xdr:col>
      <xdr:colOff>176389</xdr:colOff>
      <xdr:row>25</xdr:row>
      <xdr:rowOff>134054</xdr:rowOff>
    </xdr:from>
    <xdr:to>
      <xdr:col>5</xdr:col>
      <xdr:colOff>119944</xdr:colOff>
      <xdr:row>28</xdr:row>
      <xdr:rowOff>28220</xdr:rowOff>
    </xdr:to>
    <xdr:sp macro="" textlink="">
      <xdr:nvSpPr>
        <xdr:cNvPr id="5" name="CuadroTexto 4">
          <a:extLst>
            <a:ext uri="{FF2B5EF4-FFF2-40B4-BE49-F238E27FC236}">
              <a16:creationId xmlns:a16="http://schemas.microsoft.com/office/drawing/2014/main" id="{85224C72-AB6A-4521-9ADD-33A4BC370C06}"/>
            </a:ext>
          </a:extLst>
        </xdr:cNvPr>
        <xdr:cNvSpPr txBox="1"/>
      </xdr:nvSpPr>
      <xdr:spPr>
        <a:xfrm>
          <a:off x="2462389" y="4941004"/>
          <a:ext cx="1467555" cy="44661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2400" b="1">
              <a:solidFill>
                <a:schemeClr val="bg1"/>
              </a:solidFill>
            </a:rPr>
            <a:t>2021</a:t>
          </a:r>
        </a:p>
      </xdr:txBody>
    </xdr:sp>
    <xdr:clientData/>
  </xdr:twoCellAnchor>
  <xdr:twoCellAnchor>
    <xdr:from>
      <xdr:col>5</xdr:col>
      <xdr:colOff>472721</xdr:colOff>
      <xdr:row>20</xdr:row>
      <xdr:rowOff>176390</xdr:rowOff>
    </xdr:from>
    <xdr:to>
      <xdr:col>14</xdr:col>
      <xdr:colOff>289276</xdr:colOff>
      <xdr:row>30</xdr:row>
      <xdr:rowOff>49389</xdr:rowOff>
    </xdr:to>
    <xdr:sp macro="" textlink="">
      <xdr:nvSpPr>
        <xdr:cNvPr id="6" name="Rectángulo: esquinas redondeadas 5">
          <a:extLst>
            <a:ext uri="{FF2B5EF4-FFF2-40B4-BE49-F238E27FC236}">
              <a16:creationId xmlns:a16="http://schemas.microsoft.com/office/drawing/2014/main" id="{8C3F5813-DD42-49CB-B044-1B9A95C4C9FE}"/>
            </a:ext>
          </a:extLst>
        </xdr:cNvPr>
        <xdr:cNvSpPr/>
      </xdr:nvSpPr>
      <xdr:spPr>
        <a:xfrm>
          <a:off x="4282721" y="4062590"/>
          <a:ext cx="6674555" cy="1714499"/>
        </a:xfrm>
        <a:prstGeom prst="roundRect">
          <a:avLst>
            <a:gd name="adj" fmla="val 5517"/>
          </a:avLst>
        </a:prstGeom>
      </xdr:spPr>
      <xdr:style>
        <a:lnRef idx="2">
          <a:schemeClr val="accent6">
            <a:shade val="15000"/>
          </a:schemeClr>
        </a:lnRef>
        <a:fillRef idx="1">
          <a:schemeClr val="accent6"/>
        </a:fillRef>
        <a:effectRef idx="0">
          <a:schemeClr val="accent6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es-MX" sz="1600"/>
            <a:t>Excel es una hoja de cálculo que sirve</a:t>
          </a:r>
          <a:r>
            <a:rPr lang="es-MX" sz="1600" baseline="0"/>
            <a:t> para:</a:t>
          </a:r>
        </a:p>
        <a:p>
          <a:pPr lvl="1" algn="l"/>
          <a:r>
            <a:rPr lang="es-MX" sz="1400" baseline="0"/>
            <a:t>- Realizar cálculos complejos de forma rápida.</a:t>
          </a:r>
        </a:p>
        <a:p>
          <a:pPr lvl="1" algn="l"/>
          <a:r>
            <a:rPr lang="es-MX" sz="1400" baseline="0"/>
            <a:t>- Realizar análisis financieros, construir modelos matemáticos y de negocios.</a:t>
          </a:r>
        </a:p>
        <a:p>
          <a:pPr lvl="1" algn="l"/>
          <a:r>
            <a:rPr lang="es-MX" sz="1400" baseline="0"/>
            <a:t>- Proporciona resultados exactos.</a:t>
          </a:r>
        </a:p>
        <a:p>
          <a:pPr lvl="1" algn="l"/>
          <a:r>
            <a:rPr lang="es-MX" sz="1400" baseline="0"/>
            <a:t>- Reduce tiempos y costos.</a:t>
          </a:r>
        </a:p>
        <a:p>
          <a:pPr lvl="1" algn="l"/>
          <a:r>
            <a:rPr lang="es-MX" sz="1400" baseline="0"/>
            <a:t>- Presenta la información de forma organizada y gráfica.</a:t>
          </a:r>
        </a:p>
        <a:p>
          <a:pPr lvl="1" algn="l"/>
          <a:r>
            <a:rPr lang="es-MX" sz="1400" baseline="0"/>
            <a:t>- Cuenta con una gran cantidad de operaciones y funciones.</a:t>
          </a:r>
          <a:endParaRPr lang="es-MX" sz="1400"/>
        </a:p>
      </xdr:txBody>
    </xdr:sp>
    <xdr:clientData/>
  </xdr:twoCellAnchor>
  <xdr:twoCellAnchor editAs="oneCell">
    <xdr:from>
      <xdr:col>7</xdr:col>
      <xdr:colOff>176388</xdr:colOff>
      <xdr:row>3</xdr:row>
      <xdr:rowOff>77612</xdr:rowOff>
    </xdr:from>
    <xdr:to>
      <xdr:col>12</xdr:col>
      <xdr:colOff>710011</xdr:colOff>
      <xdr:row>20</xdr:row>
      <xdr:rowOff>13563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5AF8702E-7905-40A1-9DFF-4B8BBE10D8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5510388" y="833262"/>
          <a:ext cx="4343623" cy="3066501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82550</xdr:colOff>
      <xdr:row>0</xdr:row>
      <xdr:rowOff>133351</xdr:rowOff>
    </xdr:from>
    <xdr:to>
      <xdr:col>2</xdr:col>
      <xdr:colOff>317451</xdr:colOff>
      <xdr:row>2</xdr:row>
      <xdr:rowOff>127001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37855456-9BAD-46FF-BCC2-583A72F72A6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3944" b="43662"/>
        <a:stretch/>
      </xdr:blipFill>
      <xdr:spPr>
        <a:xfrm>
          <a:off x="387350" y="133351"/>
          <a:ext cx="1689051" cy="53975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609600</xdr:colOff>
      <xdr:row>4</xdr:row>
      <xdr:rowOff>171450</xdr:rowOff>
    </xdr:from>
    <xdr:to>
      <xdr:col>19</xdr:col>
      <xdr:colOff>666751</xdr:colOff>
      <xdr:row>24</xdr:row>
      <xdr:rowOff>57150</xdr:rowOff>
    </xdr:to>
    <xdr:graphicFrame macro="">
      <xdr:nvGraphicFramePr>
        <xdr:cNvPr id="26" name="Gráfico 25">
          <a:extLst>
            <a:ext uri="{FF2B5EF4-FFF2-40B4-BE49-F238E27FC236}">
              <a16:creationId xmlns:a16="http://schemas.microsoft.com/office/drawing/2014/main" id="{00000000-0008-0000-0100-00001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400050</xdr:colOff>
      <xdr:row>1</xdr:row>
      <xdr:rowOff>657225</xdr:rowOff>
    </xdr:from>
    <xdr:to>
      <xdr:col>5</xdr:col>
      <xdr:colOff>333376</xdr:colOff>
      <xdr:row>4</xdr:row>
      <xdr:rowOff>66675</xdr:rowOff>
    </xdr:to>
    <xdr:sp macro="" textlink="Config!C2">
      <xdr:nvSpPr>
        <xdr:cNvPr id="4" name="CuadroTexto 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SpPr txBox="1"/>
      </xdr:nvSpPr>
      <xdr:spPr>
        <a:xfrm>
          <a:off x="400050" y="847725"/>
          <a:ext cx="2981326" cy="57150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fld id="{E2B55989-C569-43D1-8E33-324166F8D9FE}" type="TxLink">
            <a:rPr lang="en-US" sz="2800" b="1" i="0" u="none" strike="noStrike">
              <a:solidFill>
                <a:schemeClr val="accent1">
                  <a:lumMod val="50000"/>
                </a:schemeClr>
              </a:solidFill>
              <a:latin typeface="Calibri"/>
            </a:rPr>
            <a:pPr algn="ctr"/>
            <a:t>Grupo Andrade</a:t>
          </a:fld>
          <a:endParaRPr lang="es-MX" sz="6000" b="1">
            <a:solidFill>
              <a:schemeClr val="accent1">
                <a:lumMod val="50000"/>
              </a:schemeClr>
            </a:solidFill>
          </a:endParaRPr>
        </a:p>
      </xdr:txBody>
    </xdr:sp>
    <xdr:clientData/>
  </xdr:twoCellAnchor>
  <xdr:twoCellAnchor editAs="oneCell">
    <xdr:from>
      <xdr:col>1</xdr:col>
      <xdr:colOff>523875</xdr:colOff>
      <xdr:row>0</xdr:row>
      <xdr:rowOff>152400</xdr:rowOff>
    </xdr:from>
    <xdr:to>
      <xdr:col>5</xdr:col>
      <xdr:colOff>419100</xdr:colOff>
      <xdr:row>2</xdr:row>
      <xdr:rowOff>57150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3944" b="43662"/>
        <a:stretch/>
      </xdr:blipFill>
      <xdr:spPr>
        <a:xfrm>
          <a:off x="523875" y="152400"/>
          <a:ext cx="2705100" cy="876300"/>
        </a:xfrm>
        <a:prstGeom prst="rect">
          <a:avLst/>
        </a:prstGeom>
      </xdr:spPr>
    </xdr:pic>
    <xdr:clientData/>
  </xdr:twoCellAnchor>
  <xdr:twoCellAnchor>
    <xdr:from>
      <xdr:col>2</xdr:col>
      <xdr:colOff>219298</xdr:colOff>
      <xdr:row>3</xdr:row>
      <xdr:rowOff>171450</xdr:rowOff>
    </xdr:from>
    <xdr:to>
      <xdr:col>5</xdr:col>
      <xdr:colOff>333376</xdr:colOff>
      <xdr:row>5</xdr:row>
      <xdr:rowOff>85725</xdr:rowOff>
    </xdr:to>
    <xdr:sp macro="" textlink="Config!C3">
      <xdr:nvSpPr>
        <xdr:cNvPr id="6" name="CuadroTexto 5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SpPr txBox="1"/>
      </xdr:nvSpPr>
      <xdr:spPr>
        <a:xfrm>
          <a:off x="762223" y="1333500"/>
          <a:ext cx="2400078" cy="29527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fld id="{A16B2B24-9996-4DE1-97D4-B3FF5E36321C}" type="TxLink">
            <a:rPr lang="en-US" sz="1200" b="1" i="1" u="none" strike="noStrike">
              <a:solidFill>
                <a:schemeClr val="bg1">
                  <a:lumMod val="50000"/>
                </a:schemeClr>
              </a:solidFill>
              <a:latin typeface="Calibri"/>
            </a:rPr>
            <a:pPr algn="ctr"/>
            <a:t>El auto de tus sueños</a:t>
          </a:fld>
          <a:endParaRPr lang="es-MX" sz="1400" b="1" i="1">
            <a:solidFill>
              <a:schemeClr val="bg1">
                <a:lumMod val="50000"/>
              </a:schemeClr>
            </a:solidFill>
          </a:endParaRPr>
        </a:p>
      </xdr:txBody>
    </xdr:sp>
    <xdr:clientData/>
  </xdr:twoCellAnchor>
  <xdr:twoCellAnchor editAs="oneCell">
    <xdr:from>
      <xdr:col>6</xdr:col>
      <xdr:colOff>519076</xdr:colOff>
      <xdr:row>1</xdr:row>
      <xdr:rowOff>23776</xdr:rowOff>
    </xdr:from>
    <xdr:to>
      <xdr:col>7</xdr:col>
      <xdr:colOff>542926</xdr:colOff>
      <xdr:row>2</xdr:row>
      <xdr:rowOff>28576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29076" y="214276"/>
          <a:ext cx="785850" cy="785850"/>
        </a:xfrm>
        <a:prstGeom prst="rect">
          <a:avLst/>
        </a:prstGeom>
      </xdr:spPr>
    </xdr:pic>
    <xdr:clientData/>
  </xdr:twoCellAnchor>
  <xdr:twoCellAnchor editAs="oneCell">
    <xdr:from>
      <xdr:col>14</xdr:col>
      <xdr:colOff>609599</xdr:colOff>
      <xdr:row>1</xdr:row>
      <xdr:rowOff>28574</xdr:rowOff>
    </xdr:from>
    <xdr:to>
      <xdr:col>15</xdr:col>
      <xdr:colOff>504824</xdr:colOff>
      <xdr:row>1</xdr:row>
      <xdr:rowOff>685799</xdr:rowOff>
    </xdr:to>
    <xdr:pic>
      <xdr:nvPicPr>
        <xdr:cNvPr id="10" name="Imagen 9">
          <a:extLst>
            <a:ext uri="{FF2B5EF4-FFF2-40B4-BE49-F238E27FC236}">
              <a16:creationId xmlns:a16="http://schemas.microsoft.com/office/drawing/2014/main" id="{00000000-0008-0000-01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515599" y="219074"/>
          <a:ext cx="657225" cy="657225"/>
        </a:xfrm>
        <a:prstGeom prst="rect">
          <a:avLst/>
        </a:prstGeom>
      </xdr:spPr>
    </xdr:pic>
    <xdr:clientData/>
  </xdr:twoCellAnchor>
  <xdr:twoCellAnchor editAs="oneCell">
    <xdr:from>
      <xdr:col>2</xdr:col>
      <xdr:colOff>104774</xdr:colOff>
      <xdr:row>6</xdr:row>
      <xdr:rowOff>0</xdr:rowOff>
    </xdr:from>
    <xdr:to>
      <xdr:col>15</xdr:col>
      <xdr:colOff>504824</xdr:colOff>
      <xdr:row>9</xdr:row>
      <xdr:rowOff>85725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13" name="Sucursal">
              <a:extLst>
                <a:ext uri="{FF2B5EF4-FFF2-40B4-BE49-F238E27FC236}">
                  <a16:creationId xmlns:a16="http://schemas.microsoft.com/office/drawing/2014/main" id="{00000000-0008-0000-0100-00000D000000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Sucursal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647699" y="1733550"/>
              <a:ext cx="10306050" cy="65722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MX" sz="1100"/>
                <a:t>Esta forma representa una segmentación de datos. La segmentación de datos se admite en Excel 2010 y versiones posteriores.
Si la forma se modificó en una versión anterior de Excel o si el libro se guardó en Excel 2003 o una versión anterior, no se puede usar la segmentación de datos.</a:t>
              </a:r>
            </a:p>
          </xdr:txBody>
        </xdr:sp>
      </mc:Fallback>
    </mc:AlternateContent>
    <xdr:clientData/>
  </xdr:twoCellAnchor>
  <xdr:twoCellAnchor editAs="oneCell">
    <xdr:from>
      <xdr:col>7</xdr:col>
      <xdr:colOff>542926</xdr:colOff>
      <xdr:row>11</xdr:row>
      <xdr:rowOff>0</xdr:rowOff>
    </xdr:from>
    <xdr:to>
      <xdr:col>9</xdr:col>
      <xdr:colOff>334918</xdr:colOff>
      <xdr:row>13</xdr:row>
      <xdr:rowOff>114553</xdr:rowOff>
    </xdr:to>
    <xdr:pic>
      <xdr:nvPicPr>
        <xdr:cNvPr id="14" name="Imagen 13">
          <a:extLst>
            <a:ext uri="{FF2B5EF4-FFF2-40B4-BE49-F238E27FC236}">
              <a16:creationId xmlns:a16="http://schemas.microsoft.com/office/drawing/2014/main" id="{00000000-0008-0000-01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362576" y="2686050"/>
          <a:ext cx="1315992" cy="495553"/>
        </a:xfrm>
        <a:prstGeom prst="rect">
          <a:avLst/>
        </a:prstGeom>
      </xdr:spPr>
    </xdr:pic>
    <xdr:clientData/>
  </xdr:twoCellAnchor>
  <xdr:twoCellAnchor editAs="oneCell">
    <xdr:from>
      <xdr:col>10</xdr:col>
      <xdr:colOff>523875</xdr:colOff>
      <xdr:row>10</xdr:row>
      <xdr:rowOff>50860</xdr:rowOff>
    </xdr:from>
    <xdr:to>
      <xdr:col>12</xdr:col>
      <xdr:colOff>73372</xdr:colOff>
      <xdr:row>14</xdr:row>
      <xdr:rowOff>85725</xdr:rowOff>
    </xdr:to>
    <xdr:pic>
      <xdr:nvPicPr>
        <xdr:cNvPr id="16" name="Imagen 15">
          <a:extLst>
            <a:ext uri="{FF2B5EF4-FFF2-40B4-BE49-F238E27FC236}">
              <a16:creationId xmlns:a16="http://schemas.microsoft.com/office/drawing/2014/main" id="{00000000-0008-0000-01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29525" y="2546410"/>
          <a:ext cx="1073497" cy="796865"/>
        </a:xfrm>
        <a:prstGeom prst="rect">
          <a:avLst/>
        </a:prstGeom>
      </xdr:spPr>
    </xdr:pic>
    <xdr:clientData/>
  </xdr:twoCellAnchor>
  <xdr:twoCellAnchor editAs="oneCell">
    <xdr:from>
      <xdr:col>2</xdr:col>
      <xdr:colOff>666750</xdr:colOff>
      <xdr:row>10</xdr:row>
      <xdr:rowOff>133350</xdr:rowOff>
    </xdr:from>
    <xdr:to>
      <xdr:col>3</xdr:col>
      <xdr:colOff>666750</xdr:colOff>
      <xdr:row>14</xdr:row>
      <xdr:rowOff>133350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00000000-0008-0000-01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76400" y="2628900"/>
          <a:ext cx="762000" cy="762000"/>
        </a:xfrm>
        <a:prstGeom prst="rect">
          <a:avLst/>
        </a:prstGeom>
      </xdr:spPr>
    </xdr:pic>
    <xdr:clientData/>
  </xdr:twoCellAnchor>
  <xdr:twoCellAnchor editAs="oneCell">
    <xdr:from>
      <xdr:col>5</xdr:col>
      <xdr:colOff>333376</xdr:colOff>
      <xdr:row>10</xdr:row>
      <xdr:rowOff>92015</xdr:rowOff>
    </xdr:from>
    <xdr:to>
      <xdr:col>6</xdr:col>
      <xdr:colOff>361951</xdr:colOff>
      <xdr:row>14</xdr:row>
      <xdr:rowOff>120590</xdr:rowOff>
    </xdr:to>
    <xdr:pic>
      <xdr:nvPicPr>
        <xdr:cNvPr id="18" name="Imagen 17">
          <a:extLst>
            <a:ext uri="{FF2B5EF4-FFF2-40B4-BE49-F238E27FC236}">
              <a16:creationId xmlns:a16="http://schemas.microsoft.com/office/drawing/2014/main" id="{00000000-0008-0000-01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29026" y="2587565"/>
          <a:ext cx="790575" cy="790575"/>
        </a:xfrm>
        <a:prstGeom prst="rect">
          <a:avLst/>
        </a:prstGeom>
      </xdr:spPr>
    </xdr:pic>
    <xdr:clientData/>
  </xdr:twoCellAnchor>
  <xdr:twoCellAnchor editAs="oneCell">
    <xdr:from>
      <xdr:col>13</xdr:col>
      <xdr:colOff>209550</xdr:colOff>
      <xdr:row>9</xdr:row>
      <xdr:rowOff>19050</xdr:rowOff>
    </xdr:from>
    <xdr:to>
      <xdr:col>15</xdr:col>
      <xdr:colOff>0</xdr:colOff>
      <xdr:row>16</xdr:row>
      <xdr:rowOff>0</xdr:rowOff>
    </xdr:to>
    <xdr:pic>
      <xdr:nvPicPr>
        <xdr:cNvPr id="19" name="Imagen 18">
          <a:extLst>
            <a:ext uri="{FF2B5EF4-FFF2-40B4-BE49-F238E27FC236}">
              <a16:creationId xmlns:a16="http://schemas.microsoft.com/office/drawing/2014/main" id="{00000000-0008-0000-01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601200" y="2324100"/>
          <a:ext cx="1314450" cy="1314450"/>
        </a:xfrm>
        <a:prstGeom prst="rect">
          <a:avLst/>
        </a:prstGeom>
      </xdr:spPr>
    </xdr:pic>
    <xdr:clientData/>
  </xdr:twoCellAnchor>
  <xdr:twoCellAnchor>
    <xdr:from>
      <xdr:col>2</xdr:col>
      <xdr:colOff>314325</xdr:colOff>
      <xdr:row>15</xdr:row>
      <xdr:rowOff>85725</xdr:rowOff>
    </xdr:from>
    <xdr:to>
      <xdr:col>4</xdr:col>
      <xdr:colOff>230325</xdr:colOff>
      <xdr:row>17</xdr:row>
      <xdr:rowOff>64725</xdr:rowOff>
    </xdr:to>
    <xdr:sp macro="" textlink="Tablas!J13">
      <xdr:nvSpPr>
        <xdr:cNvPr id="20" name="CuadroTexto 19">
          <a:extLst>
            <a:ext uri="{FF2B5EF4-FFF2-40B4-BE49-F238E27FC236}">
              <a16:creationId xmlns:a16="http://schemas.microsoft.com/office/drawing/2014/main" id="{00000000-0008-0000-0100-000014000000}"/>
            </a:ext>
          </a:extLst>
        </xdr:cNvPr>
        <xdr:cNvSpPr txBox="1"/>
      </xdr:nvSpPr>
      <xdr:spPr>
        <a:xfrm>
          <a:off x="1323975" y="3533775"/>
          <a:ext cx="1440000" cy="360000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fld id="{4C563050-A9BA-4E61-93CF-B4408433A000}" type="TxLink">
            <a:rPr lang="en-US" sz="1800" b="0" i="0" u="none" strike="noStrike">
              <a:solidFill>
                <a:srgbClr val="000000"/>
              </a:solidFill>
              <a:latin typeface="Calibri"/>
            </a:rPr>
            <a:pPr algn="ctr"/>
            <a:t> $33,088,789 </a:t>
          </a:fld>
          <a:endParaRPr lang="es-MX" sz="1800"/>
        </a:p>
      </xdr:txBody>
    </xdr:sp>
    <xdr:clientData/>
  </xdr:twoCellAnchor>
  <xdr:twoCellAnchor>
    <xdr:from>
      <xdr:col>5</xdr:col>
      <xdr:colOff>9525</xdr:colOff>
      <xdr:row>15</xdr:row>
      <xdr:rowOff>85725</xdr:rowOff>
    </xdr:from>
    <xdr:to>
      <xdr:col>6</xdr:col>
      <xdr:colOff>687525</xdr:colOff>
      <xdr:row>17</xdr:row>
      <xdr:rowOff>64725</xdr:rowOff>
    </xdr:to>
    <xdr:sp macro="" textlink="Tablas!J14">
      <xdr:nvSpPr>
        <xdr:cNvPr id="21" name="CuadroTexto 20">
          <a:extLst>
            <a:ext uri="{FF2B5EF4-FFF2-40B4-BE49-F238E27FC236}">
              <a16:creationId xmlns:a16="http://schemas.microsoft.com/office/drawing/2014/main" id="{00000000-0008-0000-0100-000015000000}"/>
            </a:ext>
          </a:extLst>
        </xdr:cNvPr>
        <xdr:cNvSpPr txBox="1"/>
      </xdr:nvSpPr>
      <xdr:spPr>
        <a:xfrm>
          <a:off x="3305175" y="3533775"/>
          <a:ext cx="1440000" cy="360000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fld id="{B41DA429-0DED-4C56-A74B-541D329178CA}" type="TxLink">
            <a:rPr lang="en-US" sz="1800" b="0" i="0" u="none" strike="noStrike">
              <a:solidFill>
                <a:srgbClr val="000000"/>
              </a:solidFill>
              <a:latin typeface="Calibri"/>
            </a:rPr>
            <a:pPr/>
            <a:t> $32,408,097 </a:t>
          </a:fld>
          <a:endParaRPr lang="es-MX" sz="1800"/>
        </a:p>
      </xdr:txBody>
    </xdr:sp>
    <xdr:clientData/>
  </xdr:twoCellAnchor>
  <xdr:twoCellAnchor>
    <xdr:from>
      <xdr:col>7</xdr:col>
      <xdr:colOff>552450</xdr:colOff>
      <xdr:row>15</xdr:row>
      <xdr:rowOff>85725</xdr:rowOff>
    </xdr:from>
    <xdr:to>
      <xdr:col>9</xdr:col>
      <xdr:colOff>468450</xdr:colOff>
      <xdr:row>17</xdr:row>
      <xdr:rowOff>64725</xdr:rowOff>
    </xdr:to>
    <xdr:sp macro="" textlink="Tablas!J15">
      <xdr:nvSpPr>
        <xdr:cNvPr id="22" name="CuadroTexto 21">
          <a:extLst>
            <a:ext uri="{FF2B5EF4-FFF2-40B4-BE49-F238E27FC236}">
              <a16:creationId xmlns:a16="http://schemas.microsoft.com/office/drawing/2014/main" id="{00000000-0008-0000-0100-000016000000}"/>
            </a:ext>
          </a:extLst>
        </xdr:cNvPr>
        <xdr:cNvSpPr txBox="1"/>
      </xdr:nvSpPr>
      <xdr:spPr>
        <a:xfrm>
          <a:off x="5372100" y="3533775"/>
          <a:ext cx="1440000" cy="360000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fld id="{2298BFF4-4E5E-4232-A64F-D8DBD4CD1B4E}" type="TxLink">
            <a:rPr lang="en-US" sz="1800" b="0" i="0" u="none" strike="noStrike">
              <a:solidFill>
                <a:srgbClr val="000000"/>
              </a:solidFill>
              <a:latin typeface="Calibri"/>
            </a:rPr>
            <a:pPr algn="ctr"/>
            <a:t> $33,312,388 </a:t>
          </a:fld>
          <a:endParaRPr lang="es-MX" sz="1800"/>
        </a:p>
      </xdr:txBody>
    </xdr:sp>
    <xdr:clientData/>
  </xdr:twoCellAnchor>
  <xdr:twoCellAnchor>
    <xdr:from>
      <xdr:col>10</xdr:col>
      <xdr:colOff>438150</xdr:colOff>
      <xdr:row>15</xdr:row>
      <xdr:rowOff>85725</xdr:rowOff>
    </xdr:from>
    <xdr:to>
      <xdr:col>12</xdr:col>
      <xdr:colOff>354150</xdr:colOff>
      <xdr:row>17</xdr:row>
      <xdr:rowOff>64725</xdr:rowOff>
    </xdr:to>
    <xdr:sp macro="" textlink="Tablas!J16">
      <xdr:nvSpPr>
        <xdr:cNvPr id="23" name="CuadroTexto 22">
          <a:extLst>
            <a:ext uri="{FF2B5EF4-FFF2-40B4-BE49-F238E27FC236}">
              <a16:creationId xmlns:a16="http://schemas.microsoft.com/office/drawing/2014/main" id="{00000000-0008-0000-0100-000017000000}"/>
            </a:ext>
          </a:extLst>
        </xdr:cNvPr>
        <xdr:cNvSpPr txBox="1"/>
      </xdr:nvSpPr>
      <xdr:spPr>
        <a:xfrm>
          <a:off x="7543800" y="3533775"/>
          <a:ext cx="1440000" cy="360000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fld id="{8F708AB8-A3E7-4019-A284-D228D438230D}" type="TxLink">
            <a:rPr lang="en-US" sz="1800" b="0" i="0" u="none" strike="noStrike">
              <a:solidFill>
                <a:srgbClr val="000000"/>
              </a:solidFill>
              <a:latin typeface="Calibri"/>
            </a:rPr>
            <a:pPr algn="ctr"/>
            <a:t> $31,325,349 </a:t>
          </a:fld>
          <a:endParaRPr lang="es-MX" sz="1800"/>
        </a:p>
      </xdr:txBody>
    </xdr:sp>
    <xdr:clientData/>
  </xdr:twoCellAnchor>
  <xdr:twoCellAnchor>
    <xdr:from>
      <xdr:col>13</xdr:col>
      <xdr:colOff>114300</xdr:colOff>
      <xdr:row>15</xdr:row>
      <xdr:rowOff>85725</xdr:rowOff>
    </xdr:from>
    <xdr:to>
      <xdr:col>15</xdr:col>
      <xdr:colOff>390300</xdr:colOff>
      <xdr:row>17</xdr:row>
      <xdr:rowOff>64725</xdr:rowOff>
    </xdr:to>
    <xdr:sp macro="" textlink="Tablas!J12">
      <xdr:nvSpPr>
        <xdr:cNvPr id="24" name="CuadroTexto 23">
          <a:extLst>
            <a:ext uri="{FF2B5EF4-FFF2-40B4-BE49-F238E27FC236}">
              <a16:creationId xmlns:a16="http://schemas.microsoft.com/office/drawing/2014/main" id="{00000000-0008-0000-0100-000018000000}"/>
            </a:ext>
          </a:extLst>
        </xdr:cNvPr>
        <xdr:cNvSpPr txBox="1"/>
      </xdr:nvSpPr>
      <xdr:spPr>
        <a:xfrm>
          <a:off x="9505950" y="3533775"/>
          <a:ext cx="1800000" cy="360000"/>
        </a:xfrm>
        <a:prstGeom prst="rect">
          <a:avLst/>
        </a:prstGeom>
        <a:solidFill>
          <a:schemeClr val="bg1">
            <a:lumMod val="9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fld id="{9FCEA1FE-9A4A-4A11-AB48-1EED059A7841}" type="TxLink">
            <a:rPr lang="en-US" sz="1800" b="0" i="0" u="none" strike="noStrike">
              <a:solidFill>
                <a:srgbClr val="000000"/>
              </a:solidFill>
              <a:latin typeface="Calibri"/>
            </a:rPr>
            <a:pPr algn="ctr"/>
            <a:t> $32,127,652 </a:t>
          </a:fld>
          <a:endParaRPr lang="es-MX" sz="1800"/>
        </a:p>
      </xdr:txBody>
    </xdr:sp>
    <xdr:clientData/>
  </xdr:twoCellAnchor>
  <xdr:twoCellAnchor>
    <xdr:from>
      <xdr:col>2</xdr:col>
      <xdr:colOff>219298</xdr:colOff>
      <xdr:row>24</xdr:row>
      <xdr:rowOff>76200</xdr:rowOff>
    </xdr:from>
    <xdr:to>
      <xdr:col>19</xdr:col>
      <xdr:colOff>0</xdr:colOff>
      <xdr:row>38</xdr:row>
      <xdr:rowOff>152400</xdr:rowOff>
    </xdr:to>
    <xdr:graphicFrame macro="">
      <xdr:nvGraphicFramePr>
        <xdr:cNvPr id="27" name="Gráfico 26">
          <a:extLst>
            <a:ext uri="{FF2B5EF4-FFF2-40B4-BE49-F238E27FC236}">
              <a16:creationId xmlns:a16="http://schemas.microsoft.com/office/drawing/2014/main" id="{00000000-0008-0000-0100-00001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 editAs="oneCell">
    <xdr:from>
      <xdr:col>17</xdr:col>
      <xdr:colOff>38099</xdr:colOff>
      <xdr:row>39</xdr:row>
      <xdr:rowOff>123825</xdr:rowOff>
    </xdr:from>
    <xdr:to>
      <xdr:col>17</xdr:col>
      <xdr:colOff>595712</xdr:colOff>
      <xdr:row>42</xdr:row>
      <xdr:rowOff>66675</xdr:rowOff>
    </xdr:to>
    <xdr:pic>
      <xdr:nvPicPr>
        <xdr:cNvPr id="28" name="Imagen 27">
          <a:extLst>
            <a:ext uri="{FF2B5EF4-FFF2-40B4-BE49-F238E27FC236}">
              <a16:creationId xmlns:a16="http://schemas.microsoft.com/office/drawing/2014/main" id="{00000000-0008-0000-0100-00001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011024" y="7191375"/>
          <a:ext cx="557613" cy="514350"/>
        </a:xfrm>
        <a:prstGeom prst="rect">
          <a:avLst/>
        </a:prstGeom>
      </xdr:spPr>
    </xdr:pic>
    <xdr:clientData/>
  </xdr:twoCellAnchor>
  <xdr:twoCellAnchor editAs="oneCell">
    <xdr:from>
      <xdr:col>16</xdr:col>
      <xdr:colOff>419102</xdr:colOff>
      <xdr:row>1</xdr:row>
      <xdr:rowOff>209551</xdr:rowOff>
    </xdr:from>
    <xdr:to>
      <xdr:col>19</xdr:col>
      <xdr:colOff>81643</xdr:colOff>
      <xdr:row>2</xdr:row>
      <xdr:rowOff>28576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29" name="FormaPago">
              <a:extLst>
                <a:ext uri="{FF2B5EF4-FFF2-40B4-BE49-F238E27FC236}">
                  <a16:creationId xmlns:a16="http://schemas.microsoft.com/office/drawing/2014/main" id="{00000000-0008-0000-0100-00001D000000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FormaPago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11630027" y="400051"/>
              <a:ext cx="2790823" cy="60007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MX" sz="1100"/>
                <a:t>Esta forma representa una segmentación de datos. La segmentación de datos se admite en Excel 2010 y versiones posteriores.
Si la forma se modificó en una versión anterior de Excel o si el libro se guardó en Excel 2003 o una versión anterior, no se puede usar la segmentación de datos.</a:t>
              </a:r>
            </a:p>
          </xdr:txBody>
        </xdr:sp>
      </mc:Fallback>
    </mc:AlternateContent>
    <xdr:clientData/>
  </xdr:twoCellAnchor>
  <xdr:twoCellAnchor>
    <xdr:from>
      <xdr:col>2</xdr:col>
      <xdr:colOff>476249</xdr:colOff>
      <xdr:row>41</xdr:row>
      <xdr:rowOff>0</xdr:rowOff>
    </xdr:from>
    <xdr:to>
      <xdr:col>15</xdr:col>
      <xdr:colOff>761775</xdr:colOff>
      <xdr:row>59</xdr:row>
      <xdr:rowOff>0</xdr:rowOff>
    </xdr:to>
    <xdr:graphicFrame macro="">
      <xdr:nvGraphicFramePr>
        <xdr:cNvPr id="30" name="Gráfico 29">
          <a:extLst>
            <a:ext uri="{FF2B5EF4-FFF2-40B4-BE49-F238E27FC236}">
              <a16:creationId xmlns:a16="http://schemas.microsoft.com/office/drawing/2014/main" id="{00000000-0008-0000-0100-00001E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 editAs="oneCell">
    <xdr:from>
      <xdr:col>2</xdr:col>
      <xdr:colOff>224024</xdr:colOff>
      <xdr:row>18</xdr:row>
      <xdr:rowOff>47625</xdr:rowOff>
    </xdr:from>
    <xdr:to>
      <xdr:col>9</xdr:col>
      <xdr:colOff>528824</xdr:colOff>
      <xdr:row>24</xdr:row>
      <xdr:rowOff>47625</xdr:rowOff>
    </xdr:to>
    <mc:AlternateContent xmlns:mc="http://schemas.openxmlformats.org/markup-compatibility/2006" xmlns:tsle="http://schemas.microsoft.com/office/drawing/2012/timeslicer">
      <mc:Choice Requires="tsle">
        <xdr:graphicFrame macro="">
          <xdr:nvGraphicFramePr>
            <xdr:cNvPr id="2" name="Fec.Venta">
              <a:extLst>
                <a:ext uri="{FF2B5EF4-FFF2-40B4-BE49-F238E27FC236}">
                  <a16:creationId xmlns:a16="http://schemas.microsoft.com/office/drawing/2014/main" id="{00000000-0008-0000-0100-000002000000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2/timeslicer">
              <tsle:timeslicer name="Fec.Venta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766949" y="4067175"/>
              <a:ext cx="5638800" cy="114300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MX" sz="1100"/>
                <a:t>Escala de tiempo: funciona en Excel o versiones posteriores. No la mueva ni cambie su tamaño.</a:t>
              </a:r>
            </a:p>
          </xdr:txBody>
        </xdr:sp>
      </mc:Fallback>
    </mc:AlternateContent>
    <xdr:clientData/>
  </xdr:twoCellAnchor>
  <xdr:twoCellAnchor>
    <xdr:from>
      <xdr:col>11</xdr:col>
      <xdr:colOff>609599</xdr:colOff>
      <xdr:row>20</xdr:row>
      <xdr:rowOff>0</xdr:rowOff>
    </xdr:from>
    <xdr:to>
      <xdr:col>14</xdr:col>
      <xdr:colOff>609599</xdr:colOff>
      <xdr:row>23</xdr:row>
      <xdr:rowOff>0</xdr:rowOff>
    </xdr:to>
    <xdr:sp macro="" textlink="Tablas!J17">
      <xdr:nvSpPr>
        <xdr:cNvPr id="3" name="Redondear rectángulo de esquina diagonal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SpPr/>
      </xdr:nvSpPr>
      <xdr:spPr>
        <a:xfrm>
          <a:off x="8010524" y="4400550"/>
          <a:ext cx="2286000" cy="571500"/>
        </a:xfrm>
        <a:prstGeom prst="round2DiagRect">
          <a:avLst/>
        </a:prstGeom>
      </xdr:spPr>
      <xdr:style>
        <a:lnRef idx="1">
          <a:schemeClr val="accent4"/>
        </a:lnRef>
        <a:fillRef idx="3">
          <a:schemeClr val="accent4"/>
        </a:fillRef>
        <a:effectRef idx="2">
          <a:schemeClr val="accent4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fld id="{DA050B7E-52D6-47C9-9826-866E1CCB8598}" type="TxLink">
            <a:rPr lang="en-US" sz="2400" b="1" i="0" u="none" strike="noStrike">
              <a:solidFill>
                <a:srgbClr val="000000"/>
              </a:solidFill>
              <a:latin typeface="Calibri"/>
            </a:rPr>
            <a:pPr algn="ctr"/>
            <a:t> $162,262,275 </a:t>
          </a:fld>
          <a:endParaRPr lang="es-MX" sz="2400"/>
        </a:p>
      </xdr:txBody>
    </xdr:sp>
    <xdr:clientData/>
  </xdr:twoCellAnchor>
  <xdr:twoCellAnchor>
    <xdr:from>
      <xdr:col>11</xdr:col>
      <xdr:colOff>638174</xdr:colOff>
      <xdr:row>18</xdr:row>
      <xdr:rowOff>104775</xdr:rowOff>
    </xdr:from>
    <xdr:to>
      <xdr:col>14</xdr:col>
      <xdr:colOff>638174</xdr:colOff>
      <xdr:row>20</xdr:row>
      <xdr:rowOff>104775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SpPr txBox="1"/>
      </xdr:nvSpPr>
      <xdr:spPr>
        <a:xfrm>
          <a:off x="8039099" y="4124325"/>
          <a:ext cx="2286000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s-MX" sz="1600" b="1">
              <a:solidFill>
                <a:srgbClr val="0070C0"/>
              </a:solidFill>
            </a:rPr>
            <a:t>Ventas totales</a:t>
          </a:r>
        </a:p>
      </xdr:txBody>
    </xdr:sp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hola" refreshedDate="45345.660276620372" createdVersion="6" refreshedVersion="8" minRefreshableVersion="3" recordCount="405" xr:uid="{00000000-000A-0000-FFFF-FFFF1B000000}">
  <cacheSource type="worksheet">
    <worksheetSource ref="A1:I406" sheet="Data"/>
  </cacheSource>
  <cacheFields count="9">
    <cacheField name="Registro" numFmtId="0">
      <sharedItems containsSemiMixedTypes="0" containsString="0" containsNumber="1" containsInteger="1" minValue="10384" maxValue="18965"/>
    </cacheField>
    <cacheField name="Ejecutivo" numFmtId="0">
      <sharedItems count="15">
        <s v="Carlos Tapia Ugarte"/>
        <s v="Sergio Silva Pineda"/>
        <s v="Jose Venegas Frias"/>
        <s v="Rosa Soto Gonzalez"/>
        <s v="Carmen Duarte Rios"/>
        <s v="Rodrigo Prieto Lobos"/>
        <s v="Jimena Caroca Torres"/>
        <s v="Emilio Garrido Toro"/>
        <s v="Eduardo Riveros Araneda"/>
        <s v="Liset Fernandez Ulloa"/>
        <s v="Cecilia Quiroga Retamal"/>
        <s v="Alfredo Burgos Ceceres"/>
        <s v="Oscar Olivares Astudillo"/>
        <s v="Gloria Segovia Escobar"/>
        <s v="Sandra Jimenez Abarca"/>
      </sharedItems>
    </cacheField>
    <cacheField name="Sucursal" numFmtId="0">
      <sharedItems count="7">
        <s v="Polanco"/>
        <s v="PeriSur"/>
        <s v="Observatorio"/>
        <s v="Torre Mayor"/>
        <s v="Glorieta Camarones"/>
        <s v="Santa Fé"/>
        <s v="Plaza Vaqueritos"/>
      </sharedItems>
    </cacheField>
    <cacheField name="Fec.Venta" numFmtId="14">
      <sharedItems containsSemiMixedTypes="0" containsNonDate="0" containsDate="1" containsString="0" minDate="2019-01-01T00:00:00" maxDate="2023-09-30T00:00:00" count="434">
        <d v="2023-01-30T00:00:00"/>
        <d v="2023-01-12T00:00:00"/>
        <d v="2023-01-26T00:00:00"/>
        <d v="2023-01-05T00:00:00"/>
        <d v="2023-01-28T00:00:00"/>
        <d v="2023-01-16T00:00:00"/>
        <d v="2023-01-01T00:00:00"/>
        <d v="2023-01-22T00:00:00"/>
        <d v="2023-01-21T00:00:00"/>
        <d v="2023-01-17T00:00:00"/>
        <d v="2023-01-20T00:00:00"/>
        <d v="2023-01-02T00:00:00"/>
        <d v="2023-01-19T00:00:00"/>
        <d v="2023-01-03T00:00:00"/>
        <d v="2023-01-27T00:00:00"/>
        <d v="2023-01-06T00:00:00"/>
        <d v="2023-01-23T00:00:00"/>
        <d v="2023-01-31T00:00:00"/>
        <d v="2023-01-13T00:00:00"/>
        <d v="2023-01-08T00:00:00"/>
        <d v="2023-01-25T00:00:00"/>
        <d v="2023-01-04T00:00:00"/>
        <d v="2023-01-15T00:00:00"/>
        <d v="2023-01-18T00:00:00"/>
        <d v="2023-01-07T00:00:00"/>
        <d v="2023-01-09T00:00:00"/>
        <d v="2023-01-14T00:00:00"/>
        <d v="2023-02-26T00:00:00"/>
        <d v="2023-02-13T00:00:00"/>
        <d v="2023-02-04T00:00:00"/>
        <d v="2023-02-07T00:00:00"/>
        <d v="2023-02-20T00:00:00"/>
        <d v="2023-02-27T00:00:00"/>
        <d v="2023-02-14T00:00:00"/>
        <d v="2023-02-16T00:00:00"/>
        <d v="2023-02-01T00:00:00"/>
        <d v="2023-02-11T00:00:00"/>
        <d v="2023-02-06T00:00:00"/>
        <d v="2023-02-02T00:00:00"/>
        <d v="2023-02-09T00:00:00"/>
        <d v="2023-02-17T00:00:00"/>
        <d v="2023-02-24T00:00:00"/>
        <d v="2023-02-19T00:00:00"/>
        <d v="2023-02-05T00:00:00"/>
        <d v="2023-02-28T00:00:00"/>
        <d v="2023-02-18T00:00:00"/>
        <d v="2023-02-21T00:00:00"/>
        <d v="2023-03-28T00:00:00"/>
        <d v="2023-03-12T00:00:00"/>
        <d v="2023-03-07T00:00:00"/>
        <d v="2023-03-23T00:00:00"/>
        <d v="2023-03-16T00:00:00"/>
        <d v="2023-03-11T00:00:00"/>
        <d v="2023-03-27T00:00:00"/>
        <d v="2023-03-24T00:00:00"/>
        <d v="2023-03-25T00:00:00"/>
        <d v="2023-03-05T00:00:00"/>
        <d v="2023-03-01T00:00:00"/>
        <d v="2023-03-15T00:00:00"/>
        <d v="2023-03-18T00:00:00"/>
        <d v="2023-03-22T00:00:00"/>
        <d v="2023-03-31T00:00:00"/>
        <d v="2023-03-10T00:00:00"/>
        <d v="2023-03-19T00:00:00"/>
        <d v="2023-03-03T00:00:00"/>
        <d v="2023-03-02T00:00:00"/>
        <d v="2023-03-29T00:00:00"/>
        <d v="2023-03-21T00:00:00"/>
        <d v="2023-03-26T00:00:00"/>
        <d v="2023-03-08T00:00:00"/>
        <d v="2023-04-09T00:00:00"/>
        <d v="2023-04-27T00:00:00"/>
        <d v="2023-04-07T00:00:00"/>
        <d v="2023-04-30T00:00:00"/>
        <d v="2023-04-23T00:00:00"/>
        <d v="2023-04-21T00:00:00"/>
        <d v="2023-04-26T00:00:00"/>
        <d v="2023-04-04T00:00:00"/>
        <d v="2023-04-05T00:00:00"/>
        <d v="2023-04-14T00:00:00"/>
        <d v="2023-04-13T00:00:00"/>
        <d v="2023-04-22T00:00:00"/>
        <d v="2023-04-24T00:00:00"/>
        <d v="2023-04-12T00:00:00"/>
        <d v="2023-04-01T00:00:00"/>
        <d v="2023-04-19T00:00:00"/>
        <d v="2023-04-06T00:00:00"/>
        <d v="2023-04-18T00:00:00"/>
        <d v="2023-04-03T00:00:00"/>
        <d v="2023-04-25T00:00:00"/>
        <d v="2023-04-28T00:00:00"/>
        <d v="2023-04-29T00:00:00"/>
        <d v="2023-04-02T00:00:00"/>
        <d v="2023-04-17T00:00:00"/>
        <d v="2023-05-20T00:00:00"/>
        <d v="2023-05-12T00:00:00"/>
        <d v="2023-05-15T00:00:00"/>
        <d v="2023-05-04T00:00:00"/>
        <d v="2023-05-30T00:00:00"/>
        <d v="2023-05-26T00:00:00"/>
        <d v="2023-05-13T00:00:00"/>
        <d v="2023-05-27T00:00:00"/>
        <d v="2023-05-29T00:00:00"/>
        <d v="2023-05-10T00:00:00"/>
        <d v="2023-05-18T00:00:00"/>
        <d v="2023-05-07T00:00:00"/>
        <d v="2023-05-31T00:00:00"/>
        <d v="2023-05-02T00:00:00"/>
        <d v="2023-05-01T00:00:00"/>
        <d v="2023-05-14T00:00:00"/>
        <d v="2023-05-21T00:00:00"/>
        <d v="2023-05-19T00:00:00"/>
        <d v="2023-05-23T00:00:00"/>
        <d v="2023-05-03T00:00:00"/>
        <d v="2023-05-09T00:00:00"/>
        <d v="2023-05-08T00:00:00"/>
        <d v="2023-05-17T00:00:00"/>
        <d v="2023-05-05T00:00:00"/>
        <d v="2023-06-09T00:00:00"/>
        <d v="2023-06-08T00:00:00"/>
        <d v="2023-06-03T00:00:00"/>
        <d v="2023-06-07T00:00:00"/>
        <d v="2023-06-26T00:00:00"/>
        <d v="2023-06-14T00:00:00"/>
        <d v="2023-06-28T00:00:00"/>
        <d v="2023-06-19T00:00:00"/>
        <d v="2023-06-22T00:00:00"/>
        <d v="2023-06-15T00:00:00"/>
        <d v="2023-06-24T00:00:00"/>
        <d v="2023-06-13T00:00:00"/>
        <d v="2023-06-11T00:00:00"/>
        <d v="2023-06-16T00:00:00"/>
        <d v="2023-06-30T00:00:00"/>
        <d v="2023-06-20T00:00:00"/>
        <d v="2023-06-04T00:00:00"/>
        <d v="2023-06-25T00:00:00"/>
        <d v="2023-06-21T00:00:00"/>
        <d v="2023-06-29T00:00:00"/>
        <d v="2023-06-05T00:00:00"/>
        <d v="2023-06-10T00:00:00"/>
        <d v="2023-06-02T00:00:00"/>
        <d v="2023-07-30T00:00:00"/>
        <d v="2023-07-25T00:00:00"/>
        <d v="2023-07-29T00:00:00"/>
        <d v="2023-07-18T00:00:00"/>
        <d v="2023-07-21T00:00:00"/>
        <d v="2023-07-01T00:00:00"/>
        <d v="2023-07-22T00:00:00"/>
        <d v="2023-07-13T00:00:00"/>
        <d v="2023-07-20T00:00:00"/>
        <d v="2023-07-04T00:00:00"/>
        <d v="2023-07-16T00:00:00"/>
        <d v="2023-07-05T00:00:00"/>
        <d v="2023-07-02T00:00:00"/>
        <d v="2023-07-08T00:00:00"/>
        <d v="2023-07-24T00:00:00"/>
        <d v="2023-07-27T00:00:00"/>
        <d v="2023-07-11T00:00:00"/>
        <d v="2023-07-07T00:00:00"/>
        <d v="2023-07-14T00:00:00"/>
        <d v="2023-07-03T00:00:00"/>
        <d v="2023-07-09T00:00:00"/>
        <d v="2023-07-23T00:00:00"/>
        <d v="2023-07-12T00:00:00"/>
        <d v="2023-07-10T00:00:00"/>
        <d v="2023-07-17T00:00:00"/>
        <d v="2023-08-08T00:00:00"/>
        <d v="2023-08-15T00:00:00"/>
        <d v="2023-08-24T00:00:00"/>
        <d v="2023-08-13T00:00:00"/>
        <d v="2023-08-28T00:00:00"/>
        <d v="2023-08-22T00:00:00"/>
        <d v="2023-08-06T00:00:00"/>
        <d v="2023-08-31T00:00:00"/>
        <d v="2023-08-26T00:00:00"/>
        <d v="2023-08-18T00:00:00"/>
        <d v="2023-08-27T00:00:00"/>
        <d v="2023-08-21T00:00:00"/>
        <d v="2023-08-16T00:00:00"/>
        <d v="2023-08-29T00:00:00"/>
        <d v="2023-08-12T00:00:00"/>
        <d v="2023-08-30T00:00:00"/>
        <d v="2023-08-20T00:00:00"/>
        <d v="2023-08-04T00:00:00"/>
        <d v="2023-08-09T00:00:00"/>
        <d v="2023-08-10T00:00:00"/>
        <d v="2023-08-11T00:00:00"/>
        <d v="2023-08-14T00:00:00"/>
        <d v="2023-08-07T00:00:00"/>
        <d v="2023-08-02T00:00:00"/>
        <d v="2023-08-23T00:00:00"/>
        <d v="2023-08-05T00:00:00"/>
        <d v="2023-09-21T00:00:00"/>
        <d v="2023-09-16T00:00:00"/>
        <d v="2023-09-07T00:00:00"/>
        <d v="2023-09-23T00:00:00"/>
        <d v="2023-09-04T00:00:00"/>
        <d v="2023-09-09T00:00:00"/>
        <d v="2023-09-10T00:00:00"/>
        <d v="2023-09-13T00:00:00"/>
        <d v="2023-09-02T00:00:00"/>
        <d v="2023-09-15T00:00:00"/>
        <d v="2023-09-05T00:00:00"/>
        <d v="2023-09-25T00:00:00"/>
        <d v="2023-09-22T00:00:00"/>
        <d v="2023-09-27T00:00:00"/>
        <d v="2023-09-20T00:00:00"/>
        <d v="2023-09-29T00:00:00"/>
        <d v="2023-09-24T00:00:00"/>
        <d v="2023-09-06T00:00:00"/>
        <d v="2023-09-11T00:00:00"/>
        <d v="2023-09-26T00:00:00"/>
        <d v="2023-09-03T00:00:00"/>
        <d v="2023-09-17T00:00:00"/>
        <d v="2023-09-14T00:00:00"/>
        <d v="2023-09-28T00:00:00"/>
        <d v="2023-09-12T00:00:00"/>
        <d v="2019-01-30T00:00:00" u="1"/>
        <d v="2019-01-12T00:00:00" u="1"/>
        <d v="2019-01-26T00:00:00" u="1"/>
        <d v="2019-01-05T00:00:00" u="1"/>
        <d v="2019-01-28T00:00:00" u="1"/>
        <d v="2019-01-16T00:00:00" u="1"/>
        <d v="2019-01-01T00:00:00" u="1"/>
        <d v="2019-01-22T00:00:00" u="1"/>
        <d v="2019-01-21T00:00:00" u="1"/>
        <d v="2019-01-17T00:00:00" u="1"/>
        <d v="2019-01-20T00:00:00" u="1"/>
        <d v="2019-01-02T00:00:00" u="1"/>
        <d v="2019-01-19T00:00:00" u="1"/>
        <d v="2019-01-03T00:00:00" u="1"/>
        <d v="2019-01-27T00:00:00" u="1"/>
        <d v="2019-01-06T00:00:00" u="1"/>
        <d v="2019-01-23T00:00:00" u="1"/>
        <d v="2019-01-31T00:00:00" u="1"/>
        <d v="2019-01-13T00:00:00" u="1"/>
        <d v="2019-01-08T00:00:00" u="1"/>
        <d v="2019-01-25T00:00:00" u="1"/>
        <d v="2019-01-04T00:00:00" u="1"/>
        <d v="2019-01-15T00:00:00" u="1"/>
        <d v="2019-01-18T00:00:00" u="1"/>
        <d v="2019-01-07T00:00:00" u="1"/>
        <d v="2019-01-09T00:00:00" u="1"/>
        <d v="2019-01-14T00:00:00" u="1"/>
        <d v="2019-02-26T00:00:00" u="1"/>
        <d v="2019-02-13T00:00:00" u="1"/>
        <d v="2019-02-04T00:00:00" u="1"/>
        <d v="2019-02-07T00:00:00" u="1"/>
        <d v="2019-02-20T00:00:00" u="1"/>
        <d v="2019-02-27T00:00:00" u="1"/>
        <d v="2019-02-14T00:00:00" u="1"/>
        <d v="2019-02-16T00:00:00" u="1"/>
        <d v="2019-02-01T00:00:00" u="1"/>
        <d v="2019-02-11T00:00:00" u="1"/>
        <d v="2019-02-06T00:00:00" u="1"/>
        <d v="2019-02-02T00:00:00" u="1"/>
        <d v="2019-02-09T00:00:00" u="1"/>
        <d v="2019-02-17T00:00:00" u="1"/>
        <d v="2019-02-24T00:00:00" u="1"/>
        <d v="2019-02-19T00:00:00" u="1"/>
        <d v="2019-02-05T00:00:00" u="1"/>
        <d v="2019-02-28T00:00:00" u="1"/>
        <d v="2019-02-18T00:00:00" u="1"/>
        <d v="2019-02-21T00:00:00" u="1"/>
        <d v="2019-03-28T00:00:00" u="1"/>
        <d v="2019-03-12T00:00:00" u="1"/>
        <d v="2019-03-07T00:00:00" u="1"/>
        <d v="2019-03-23T00:00:00" u="1"/>
        <d v="2019-03-16T00:00:00" u="1"/>
        <d v="2019-03-11T00:00:00" u="1"/>
        <d v="2019-03-27T00:00:00" u="1"/>
        <d v="2019-03-24T00:00:00" u="1"/>
        <d v="2019-03-25T00:00:00" u="1"/>
        <d v="2019-03-05T00:00:00" u="1"/>
        <d v="2019-03-01T00:00:00" u="1"/>
        <d v="2019-03-15T00:00:00" u="1"/>
        <d v="2019-03-18T00:00:00" u="1"/>
        <d v="2019-03-22T00:00:00" u="1"/>
        <d v="2019-03-31T00:00:00" u="1"/>
        <d v="2019-03-10T00:00:00" u="1"/>
        <d v="2019-03-19T00:00:00" u="1"/>
        <d v="2019-03-03T00:00:00" u="1"/>
        <d v="2019-03-02T00:00:00" u="1"/>
        <d v="2019-03-29T00:00:00" u="1"/>
        <d v="2019-03-21T00:00:00" u="1"/>
        <d v="2019-03-26T00:00:00" u="1"/>
        <d v="2019-03-08T00:00:00" u="1"/>
        <d v="2019-04-09T00:00:00" u="1"/>
        <d v="2019-04-27T00:00:00" u="1"/>
        <d v="2019-04-07T00:00:00" u="1"/>
        <d v="2019-04-30T00:00:00" u="1"/>
        <d v="2019-04-23T00:00:00" u="1"/>
        <d v="2019-04-21T00:00:00" u="1"/>
        <d v="2019-04-26T00:00:00" u="1"/>
        <d v="2019-04-04T00:00:00" u="1"/>
        <d v="2019-04-05T00:00:00" u="1"/>
        <d v="2019-04-14T00:00:00" u="1"/>
        <d v="2019-04-13T00:00:00" u="1"/>
        <d v="2019-04-22T00:00:00" u="1"/>
        <d v="2019-04-24T00:00:00" u="1"/>
        <d v="2019-04-12T00:00:00" u="1"/>
        <d v="2019-04-01T00:00:00" u="1"/>
        <d v="2019-04-19T00:00:00" u="1"/>
        <d v="2019-04-06T00:00:00" u="1"/>
        <d v="2019-04-18T00:00:00" u="1"/>
        <d v="2019-04-03T00:00:00" u="1"/>
        <d v="2019-04-25T00:00:00" u="1"/>
        <d v="2019-04-28T00:00:00" u="1"/>
        <d v="2019-04-29T00:00:00" u="1"/>
        <d v="2019-04-02T00:00:00" u="1"/>
        <d v="2019-04-17T00:00:00" u="1"/>
        <d v="2019-05-20T00:00:00" u="1"/>
        <d v="2019-05-12T00:00:00" u="1"/>
        <d v="2019-05-15T00:00:00" u="1"/>
        <d v="2019-05-04T00:00:00" u="1"/>
        <d v="2019-05-30T00:00:00" u="1"/>
        <d v="2019-05-26T00:00:00" u="1"/>
        <d v="2019-05-13T00:00:00" u="1"/>
        <d v="2019-05-27T00:00:00" u="1"/>
        <d v="2019-05-29T00:00:00" u="1"/>
        <d v="2019-05-10T00:00:00" u="1"/>
        <d v="2019-05-18T00:00:00" u="1"/>
        <d v="2019-05-07T00:00:00" u="1"/>
        <d v="2019-05-31T00:00:00" u="1"/>
        <d v="2019-05-02T00:00:00" u="1"/>
        <d v="2019-05-01T00:00:00" u="1"/>
        <d v="2019-05-14T00:00:00" u="1"/>
        <d v="2019-05-21T00:00:00" u="1"/>
        <d v="2019-05-19T00:00:00" u="1"/>
        <d v="2019-05-23T00:00:00" u="1"/>
        <d v="2019-05-03T00:00:00" u="1"/>
        <d v="2019-05-09T00:00:00" u="1"/>
        <d v="2019-05-08T00:00:00" u="1"/>
        <d v="2019-05-17T00:00:00" u="1"/>
        <d v="2019-05-05T00:00:00" u="1"/>
        <d v="2019-06-09T00:00:00" u="1"/>
        <d v="2019-06-08T00:00:00" u="1"/>
        <d v="2019-06-03T00:00:00" u="1"/>
        <d v="2019-06-07T00:00:00" u="1"/>
        <d v="2019-06-26T00:00:00" u="1"/>
        <d v="2019-06-14T00:00:00" u="1"/>
        <d v="2019-06-28T00:00:00" u="1"/>
        <d v="2019-06-19T00:00:00" u="1"/>
        <d v="2019-06-22T00:00:00" u="1"/>
        <d v="2019-06-15T00:00:00" u="1"/>
        <d v="2019-06-24T00:00:00" u="1"/>
        <d v="2019-06-13T00:00:00" u="1"/>
        <d v="2019-06-11T00:00:00" u="1"/>
        <d v="2019-06-16T00:00:00" u="1"/>
        <d v="2019-06-30T00:00:00" u="1"/>
        <d v="2019-06-20T00:00:00" u="1"/>
        <d v="2019-06-04T00:00:00" u="1"/>
        <d v="2019-06-25T00:00:00" u="1"/>
        <d v="2019-06-21T00:00:00" u="1"/>
        <d v="2019-06-29T00:00:00" u="1"/>
        <d v="2019-06-05T00:00:00" u="1"/>
        <d v="2019-06-10T00:00:00" u="1"/>
        <d v="2019-06-02T00:00:00" u="1"/>
        <d v="2019-07-30T00:00:00" u="1"/>
        <d v="2019-07-25T00:00:00" u="1"/>
        <d v="2019-07-29T00:00:00" u="1"/>
        <d v="2019-07-18T00:00:00" u="1"/>
        <d v="2019-07-21T00:00:00" u="1"/>
        <d v="2019-07-01T00:00:00" u="1"/>
        <d v="2019-07-22T00:00:00" u="1"/>
        <d v="2019-07-13T00:00:00" u="1"/>
        <d v="2019-07-20T00:00:00" u="1"/>
        <d v="2019-07-04T00:00:00" u="1"/>
        <d v="2019-07-16T00:00:00" u="1"/>
        <d v="2019-07-05T00:00:00" u="1"/>
        <d v="2019-07-02T00:00:00" u="1"/>
        <d v="2019-07-08T00:00:00" u="1"/>
        <d v="2019-07-24T00:00:00" u="1"/>
        <d v="2019-07-27T00:00:00" u="1"/>
        <d v="2019-07-11T00:00:00" u="1"/>
        <d v="2019-07-07T00:00:00" u="1"/>
        <d v="2019-07-14T00:00:00" u="1"/>
        <d v="2019-07-03T00:00:00" u="1"/>
        <d v="2019-07-09T00:00:00" u="1"/>
        <d v="2019-07-23T00:00:00" u="1"/>
        <d v="2019-07-12T00:00:00" u="1"/>
        <d v="2019-07-10T00:00:00" u="1"/>
        <d v="2019-07-17T00:00:00" u="1"/>
        <d v="2019-08-08T00:00:00" u="1"/>
        <d v="2019-08-15T00:00:00" u="1"/>
        <d v="2019-08-24T00:00:00" u="1"/>
        <d v="2019-08-13T00:00:00" u="1"/>
        <d v="2019-08-28T00:00:00" u="1"/>
        <d v="2019-08-22T00:00:00" u="1"/>
        <d v="2019-08-06T00:00:00" u="1"/>
        <d v="2019-08-31T00:00:00" u="1"/>
        <d v="2019-08-26T00:00:00" u="1"/>
        <d v="2019-08-18T00:00:00" u="1"/>
        <d v="2019-08-27T00:00:00" u="1"/>
        <d v="2019-08-21T00:00:00" u="1"/>
        <d v="2019-08-16T00:00:00" u="1"/>
        <d v="2019-08-29T00:00:00" u="1"/>
        <d v="2019-08-12T00:00:00" u="1"/>
        <d v="2019-08-30T00:00:00" u="1"/>
        <d v="2019-08-20T00:00:00" u="1"/>
        <d v="2019-08-04T00:00:00" u="1"/>
        <d v="2019-08-09T00:00:00" u="1"/>
        <d v="2019-08-10T00:00:00" u="1"/>
        <d v="2019-08-11T00:00:00" u="1"/>
        <d v="2019-08-14T00:00:00" u="1"/>
        <d v="2019-08-07T00:00:00" u="1"/>
        <d v="2019-08-02T00:00:00" u="1"/>
        <d v="2019-08-23T00:00:00" u="1"/>
        <d v="2019-08-05T00:00:00" u="1"/>
        <d v="2019-09-21T00:00:00" u="1"/>
        <d v="2019-09-16T00:00:00" u="1"/>
        <d v="2019-09-07T00:00:00" u="1"/>
        <d v="2019-09-23T00:00:00" u="1"/>
        <d v="2019-09-04T00:00:00" u="1"/>
        <d v="2019-09-09T00:00:00" u="1"/>
        <d v="2019-09-10T00:00:00" u="1"/>
        <d v="2019-09-13T00:00:00" u="1"/>
        <d v="2019-09-02T00:00:00" u="1"/>
        <d v="2019-09-15T00:00:00" u="1"/>
        <d v="2019-09-05T00:00:00" u="1"/>
        <d v="2019-09-25T00:00:00" u="1"/>
        <d v="2019-09-22T00:00:00" u="1"/>
        <d v="2019-09-27T00:00:00" u="1"/>
        <d v="2019-09-20T00:00:00" u="1"/>
        <d v="2019-09-29T00:00:00" u="1"/>
        <d v="2019-09-24T00:00:00" u="1"/>
        <d v="2019-09-06T00:00:00" u="1"/>
        <d v="2019-09-11T00:00:00" u="1"/>
        <d v="2019-09-26T00:00:00" u="1"/>
        <d v="2019-09-03T00:00:00" u="1"/>
        <d v="2019-09-17T00:00:00" u="1"/>
        <d v="2019-09-14T00:00:00" u="1"/>
        <d v="2019-09-28T00:00:00" u="1"/>
        <d v="2019-09-12T00:00:00" u="1"/>
      </sharedItems>
    </cacheField>
    <cacheField name="Marca" numFmtId="0">
      <sharedItems count="5">
        <s v="Chevrolet"/>
        <s v="Mazda"/>
        <s v="Toyota"/>
        <s v="Ford"/>
        <s v="Honda"/>
      </sharedItems>
    </cacheField>
    <cacheField name="Modelo" numFmtId="0">
      <sharedItems containsMixedTypes="1" containsNumber="1" containsInteger="1" minValue="6" maxValue="6" count="15">
        <s v="Cheyenne"/>
        <s v="CX-5"/>
        <s v="Aveo"/>
        <s v="Camry"/>
        <n v="6"/>
        <s v="Explorer"/>
        <s v="Civic"/>
        <s v="Hilux"/>
        <s v="Escape"/>
        <s v="3 Sedan"/>
        <s v="Accord"/>
        <s v="Equinox"/>
        <s v="Pilot"/>
        <s v="Corolla"/>
        <s v="EcoSport"/>
      </sharedItems>
    </cacheField>
    <cacheField name="Clasificación" numFmtId="0">
      <sharedItems/>
    </cacheField>
    <cacheField name="Importe" numFmtId="164">
      <sharedItems containsSemiMixedTypes="0" containsString="0" containsNumber="1" containsInteger="1" minValue="200005" maxValue="599160"/>
    </cacheField>
    <cacheField name="FormaPago" numFmtId="0">
      <sharedItems count="2">
        <s v="CONTADO"/>
        <s v="FINANCIAMIENTO"/>
      </sharedItems>
    </cacheField>
  </cacheFields>
  <extLst>
    <ext xmlns:x14="http://schemas.microsoft.com/office/spreadsheetml/2009/9/main" uri="{725AE2AE-9491-48be-B2B4-4EB974FC3084}">
      <x14:pivotCacheDefinition pivotCacheId="1"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405">
  <r>
    <n v="13344"/>
    <x v="0"/>
    <x v="0"/>
    <x v="0"/>
    <x v="0"/>
    <x v="0"/>
    <s v="PICKUP"/>
    <n v="285349"/>
    <x v="0"/>
  </r>
  <r>
    <n v="10875"/>
    <x v="1"/>
    <x v="1"/>
    <x v="1"/>
    <x v="1"/>
    <x v="1"/>
    <s v="SUV"/>
    <n v="210581"/>
    <x v="1"/>
  </r>
  <r>
    <n v="13975"/>
    <x v="2"/>
    <x v="2"/>
    <x v="2"/>
    <x v="0"/>
    <x v="2"/>
    <s v="AUTOMOVIL"/>
    <n v="235501"/>
    <x v="0"/>
  </r>
  <r>
    <n v="10384"/>
    <x v="3"/>
    <x v="3"/>
    <x v="3"/>
    <x v="2"/>
    <x v="3"/>
    <s v="AUTOMOVIL"/>
    <n v="271436"/>
    <x v="0"/>
  </r>
  <r>
    <n v="15356"/>
    <x v="4"/>
    <x v="4"/>
    <x v="4"/>
    <x v="1"/>
    <x v="4"/>
    <s v="AUTOMOVIL"/>
    <n v="271970"/>
    <x v="0"/>
  </r>
  <r>
    <n v="13397"/>
    <x v="5"/>
    <x v="5"/>
    <x v="5"/>
    <x v="3"/>
    <x v="5"/>
    <s v="SUV"/>
    <n v="245409"/>
    <x v="0"/>
  </r>
  <r>
    <n v="14843"/>
    <x v="6"/>
    <x v="6"/>
    <x v="6"/>
    <x v="4"/>
    <x v="6"/>
    <s v="AUTOMOVIL"/>
    <n v="238413"/>
    <x v="0"/>
  </r>
  <r>
    <n v="16584"/>
    <x v="7"/>
    <x v="0"/>
    <x v="7"/>
    <x v="2"/>
    <x v="7"/>
    <s v="PICKUP"/>
    <n v="466761"/>
    <x v="1"/>
  </r>
  <r>
    <n v="15604"/>
    <x v="8"/>
    <x v="1"/>
    <x v="8"/>
    <x v="3"/>
    <x v="8"/>
    <s v="SUV"/>
    <n v="367593"/>
    <x v="0"/>
  </r>
  <r>
    <n v="10418"/>
    <x v="9"/>
    <x v="2"/>
    <x v="9"/>
    <x v="1"/>
    <x v="9"/>
    <s v="AUTOMOVIL"/>
    <n v="480641"/>
    <x v="0"/>
  </r>
  <r>
    <n v="12437"/>
    <x v="0"/>
    <x v="3"/>
    <x v="10"/>
    <x v="4"/>
    <x v="10"/>
    <s v="AUTOMOVIL"/>
    <n v="479546"/>
    <x v="0"/>
  </r>
  <r>
    <n v="11387"/>
    <x v="0"/>
    <x v="4"/>
    <x v="11"/>
    <x v="0"/>
    <x v="11"/>
    <s v="SUV"/>
    <n v="362311"/>
    <x v="0"/>
  </r>
  <r>
    <n v="18580"/>
    <x v="0"/>
    <x v="5"/>
    <x v="12"/>
    <x v="4"/>
    <x v="12"/>
    <s v="SUV"/>
    <n v="329893"/>
    <x v="0"/>
  </r>
  <r>
    <n v="16982"/>
    <x v="0"/>
    <x v="6"/>
    <x v="6"/>
    <x v="2"/>
    <x v="13"/>
    <s v="AUTOMOVIL"/>
    <n v="295508"/>
    <x v="0"/>
  </r>
  <r>
    <n v="18965"/>
    <x v="0"/>
    <x v="0"/>
    <x v="13"/>
    <x v="3"/>
    <x v="14"/>
    <s v="SUV"/>
    <n v="303247"/>
    <x v="0"/>
  </r>
  <r>
    <n v="13344"/>
    <x v="0"/>
    <x v="0"/>
    <x v="6"/>
    <x v="0"/>
    <x v="0"/>
    <s v="PICKUP"/>
    <n v="347011"/>
    <x v="0"/>
  </r>
  <r>
    <n v="10875"/>
    <x v="0"/>
    <x v="1"/>
    <x v="0"/>
    <x v="1"/>
    <x v="1"/>
    <s v="SUV"/>
    <n v="388775"/>
    <x v="1"/>
  </r>
  <r>
    <n v="13975"/>
    <x v="0"/>
    <x v="2"/>
    <x v="14"/>
    <x v="0"/>
    <x v="2"/>
    <s v="AUTOMOVIL"/>
    <n v="521326"/>
    <x v="0"/>
  </r>
  <r>
    <n v="10384"/>
    <x v="0"/>
    <x v="3"/>
    <x v="6"/>
    <x v="2"/>
    <x v="3"/>
    <s v="AUTOMOVIL"/>
    <n v="331701"/>
    <x v="1"/>
  </r>
  <r>
    <n v="15356"/>
    <x v="0"/>
    <x v="4"/>
    <x v="10"/>
    <x v="1"/>
    <x v="4"/>
    <s v="AUTOMOVIL"/>
    <n v="382738"/>
    <x v="0"/>
  </r>
  <r>
    <n v="13397"/>
    <x v="5"/>
    <x v="5"/>
    <x v="11"/>
    <x v="3"/>
    <x v="5"/>
    <s v="SUV"/>
    <n v="458259"/>
    <x v="1"/>
  </r>
  <r>
    <n v="14843"/>
    <x v="6"/>
    <x v="6"/>
    <x v="15"/>
    <x v="4"/>
    <x v="6"/>
    <s v="AUTOMOVIL"/>
    <n v="515841"/>
    <x v="0"/>
  </r>
  <r>
    <n v="16584"/>
    <x v="7"/>
    <x v="0"/>
    <x v="16"/>
    <x v="2"/>
    <x v="7"/>
    <s v="PICKUP"/>
    <n v="251758"/>
    <x v="1"/>
  </r>
  <r>
    <n v="15604"/>
    <x v="8"/>
    <x v="1"/>
    <x v="17"/>
    <x v="3"/>
    <x v="8"/>
    <s v="SUV"/>
    <n v="222680"/>
    <x v="0"/>
  </r>
  <r>
    <n v="10418"/>
    <x v="9"/>
    <x v="2"/>
    <x v="6"/>
    <x v="1"/>
    <x v="9"/>
    <s v="AUTOMOVIL"/>
    <n v="366949"/>
    <x v="0"/>
  </r>
  <r>
    <n v="12437"/>
    <x v="10"/>
    <x v="3"/>
    <x v="18"/>
    <x v="4"/>
    <x v="10"/>
    <s v="AUTOMOVIL"/>
    <n v="244409"/>
    <x v="0"/>
  </r>
  <r>
    <n v="11387"/>
    <x v="11"/>
    <x v="4"/>
    <x v="19"/>
    <x v="0"/>
    <x v="11"/>
    <s v="SUV"/>
    <n v="410214"/>
    <x v="1"/>
  </r>
  <r>
    <n v="18580"/>
    <x v="12"/>
    <x v="5"/>
    <x v="11"/>
    <x v="4"/>
    <x v="12"/>
    <s v="SUV"/>
    <n v="200005"/>
    <x v="0"/>
  </r>
  <r>
    <n v="16982"/>
    <x v="13"/>
    <x v="6"/>
    <x v="20"/>
    <x v="2"/>
    <x v="13"/>
    <s v="AUTOMOVIL"/>
    <n v="451958"/>
    <x v="0"/>
  </r>
  <r>
    <n v="18965"/>
    <x v="14"/>
    <x v="0"/>
    <x v="1"/>
    <x v="3"/>
    <x v="14"/>
    <s v="SUV"/>
    <n v="417421"/>
    <x v="0"/>
  </r>
  <r>
    <n v="13344"/>
    <x v="0"/>
    <x v="0"/>
    <x v="21"/>
    <x v="0"/>
    <x v="0"/>
    <s v="PICKUP"/>
    <n v="316606"/>
    <x v="0"/>
  </r>
  <r>
    <n v="10875"/>
    <x v="1"/>
    <x v="1"/>
    <x v="22"/>
    <x v="1"/>
    <x v="1"/>
    <s v="SUV"/>
    <n v="445137"/>
    <x v="0"/>
  </r>
  <r>
    <n v="13975"/>
    <x v="2"/>
    <x v="2"/>
    <x v="14"/>
    <x v="0"/>
    <x v="2"/>
    <s v="AUTOMOVIL"/>
    <n v="524749"/>
    <x v="0"/>
  </r>
  <r>
    <n v="10384"/>
    <x v="3"/>
    <x v="3"/>
    <x v="5"/>
    <x v="2"/>
    <x v="3"/>
    <s v="AUTOMOVIL"/>
    <n v="380725"/>
    <x v="0"/>
  </r>
  <r>
    <n v="15356"/>
    <x v="4"/>
    <x v="4"/>
    <x v="22"/>
    <x v="1"/>
    <x v="4"/>
    <s v="AUTOMOVIL"/>
    <n v="447045"/>
    <x v="0"/>
  </r>
  <r>
    <n v="13397"/>
    <x v="5"/>
    <x v="5"/>
    <x v="15"/>
    <x v="3"/>
    <x v="5"/>
    <s v="SUV"/>
    <n v="434459"/>
    <x v="1"/>
  </r>
  <r>
    <n v="14843"/>
    <x v="6"/>
    <x v="6"/>
    <x v="23"/>
    <x v="4"/>
    <x v="6"/>
    <s v="AUTOMOVIL"/>
    <n v="400295"/>
    <x v="0"/>
  </r>
  <r>
    <n v="16584"/>
    <x v="7"/>
    <x v="0"/>
    <x v="13"/>
    <x v="2"/>
    <x v="7"/>
    <s v="PICKUP"/>
    <n v="486697"/>
    <x v="1"/>
  </r>
  <r>
    <n v="15604"/>
    <x v="1"/>
    <x v="1"/>
    <x v="24"/>
    <x v="3"/>
    <x v="8"/>
    <s v="SUV"/>
    <n v="575312"/>
    <x v="0"/>
  </r>
  <r>
    <n v="10418"/>
    <x v="1"/>
    <x v="2"/>
    <x v="23"/>
    <x v="1"/>
    <x v="9"/>
    <s v="AUTOMOVIL"/>
    <n v="398988"/>
    <x v="1"/>
  </r>
  <r>
    <n v="12437"/>
    <x v="1"/>
    <x v="3"/>
    <x v="25"/>
    <x v="4"/>
    <x v="10"/>
    <s v="AUTOMOVIL"/>
    <n v="426915"/>
    <x v="0"/>
  </r>
  <r>
    <n v="11387"/>
    <x v="1"/>
    <x v="4"/>
    <x v="17"/>
    <x v="0"/>
    <x v="11"/>
    <s v="SUV"/>
    <n v="503111"/>
    <x v="1"/>
  </r>
  <r>
    <n v="18580"/>
    <x v="1"/>
    <x v="5"/>
    <x v="13"/>
    <x v="4"/>
    <x v="12"/>
    <s v="SUV"/>
    <n v="356074"/>
    <x v="0"/>
  </r>
  <r>
    <n v="16982"/>
    <x v="1"/>
    <x v="6"/>
    <x v="26"/>
    <x v="2"/>
    <x v="13"/>
    <s v="AUTOMOVIL"/>
    <n v="390436"/>
    <x v="0"/>
  </r>
  <r>
    <n v="18965"/>
    <x v="1"/>
    <x v="0"/>
    <x v="25"/>
    <x v="3"/>
    <x v="14"/>
    <s v="SUV"/>
    <n v="350909"/>
    <x v="0"/>
  </r>
  <r>
    <n v="13344"/>
    <x v="1"/>
    <x v="0"/>
    <x v="27"/>
    <x v="0"/>
    <x v="0"/>
    <s v="PICKUP"/>
    <n v="512234"/>
    <x v="0"/>
  </r>
  <r>
    <n v="10875"/>
    <x v="1"/>
    <x v="1"/>
    <x v="28"/>
    <x v="1"/>
    <x v="1"/>
    <s v="SUV"/>
    <n v="337993"/>
    <x v="1"/>
  </r>
  <r>
    <n v="13975"/>
    <x v="1"/>
    <x v="2"/>
    <x v="28"/>
    <x v="0"/>
    <x v="2"/>
    <s v="AUTOMOVIL"/>
    <n v="561996"/>
    <x v="0"/>
  </r>
  <r>
    <n v="10384"/>
    <x v="1"/>
    <x v="3"/>
    <x v="29"/>
    <x v="2"/>
    <x v="3"/>
    <s v="AUTOMOVIL"/>
    <n v="388950"/>
    <x v="1"/>
  </r>
  <r>
    <n v="15356"/>
    <x v="1"/>
    <x v="4"/>
    <x v="30"/>
    <x v="1"/>
    <x v="4"/>
    <s v="AUTOMOVIL"/>
    <n v="212136"/>
    <x v="0"/>
  </r>
  <r>
    <n v="13397"/>
    <x v="5"/>
    <x v="5"/>
    <x v="31"/>
    <x v="3"/>
    <x v="5"/>
    <s v="SUV"/>
    <n v="468825"/>
    <x v="0"/>
  </r>
  <r>
    <n v="14843"/>
    <x v="6"/>
    <x v="6"/>
    <x v="32"/>
    <x v="4"/>
    <x v="6"/>
    <s v="AUTOMOVIL"/>
    <n v="212493"/>
    <x v="0"/>
  </r>
  <r>
    <n v="16584"/>
    <x v="7"/>
    <x v="0"/>
    <x v="32"/>
    <x v="2"/>
    <x v="7"/>
    <s v="PICKUP"/>
    <n v="244409"/>
    <x v="1"/>
  </r>
  <r>
    <n v="15604"/>
    <x v="8"/>
    <x v="1"/>
    <x v="30"/>
    <x v="3"/>
    <x v="8"/>
    <s v="SUV"/>
    <n v="217025"/>
    <x v="1"/>
  </r>
  <r>
    <n v="10418"/>
    <x v="9"/>
    <x v="2"/>
    <x v="33"/>
    <x v="1"/>
    <x v="9"/>
    <s v="AUTOMOVIL"/>
    <n v="498069"/>
    <x v="1"/>
  </r>
  <r>
    <n v="12437"/>
    <x v="10"/>
    <x v="3"/>
    <x v="34"/>
    <x v="4"/>
    <x v="10"/>
    <s v="AUTOMOVIL"/>
    <n v="401911"/>
    <x v="1"/>
  </r>
  <r>
    <n v="11387"/>
    <x v="11"/>
    <x v="4"/>
    <x v="35"/>
    <x v="0"/>
    <x v="11"/>
    <s v="SUV"/>
    <n v="406645"/>
    <x v="1"/>
  </r>
  <r>
    <n v="18580"/>
    <x v="12"/>
    <x v="5"/>
    <x v="36"/>
    <x v="4"/>
    <x v="12"/>
    <s v="SUV"/>
    <n v="296457"/>
    <x v="1"/>
  </r>
  <r>
    <n v="16982"/>
    <x v="13"/>
    <x v="6"/>
    <x v="30"/>
    <x v="2"/>
    <x v="13"/>
    <s v="AUTOMOVIL"/>
    <n v="434211"/>
    <x v="1"/>
  </r>
  <r>
    <n v="18965"/>
    <x v="14"/>
    <x v="0"/>
    <x v="37"/>
    <x v="3"/>
    <x v="14"/>
    <s v="SUV"/>
    <n v="577384"/>
    <x v="1"/>
  </r>
  <r>
    <n v="13344"/>
    <x v="0"/>
    <x v="0"/>
    <x v="38"/>
    <x v="0"/>
    <x v="0"/>
    <s v="PICKUP"/>
    <n v="385227"/>
    <x v="1"/>
  </r>
  <r>
    <n v="10875"/>
    <x v="1"/>
    <x v="1"/>
    <x v="39"/>
    <x v="1"/>
    <x v="1"/>
    <s v="SUV"/>
    <n v="513076"/>
    <x v="1"/>
  </r>
  <r>
    <n v="13975"/>
    <x v="2"/>
    <x v="2"/>
    <x v="40"/>
    <x v="0"/>
    <x v="2"/>
    <s v="AUTOMOVIL"/>
    <n v="279959"/>
    <x v="1"/>
  </r>
  <r>
    <n v="10384"/>
    <x v="3"/>
    <x v="3"/>
    <x v="41"/>
    <x v="2"/>
    <x v="3"/>
    <s v="AUTOMOVIL"/>
    <n v="343484"/>
    <x v="1"/>
  </r>
  <r>
    <n v="15356"/>
    <x v="4"/>
    <x v="4"/>
    <x v="42"/>
    <x v="1"/>
    <x v="4"/>
    <s v="AUTOMOVIL"/>
    <n v="524827"/>
    <x v="1"/>
  </r>
  <r>
    <n v="13397"/>
    <x v="5"/>
    <x v="5"/>
    <x v="42"/>
    <x v="3"/>
    <x v="5"/>
    <s v="SUV"/>
    <n v="225567"/>
    <x v="1"/>
  </r>
  <r>
    <n v="14843"/>
    <x v="6"/>
    <x v="6"/>
    <x v="29"/>
    <x v="4"/>
    <x v="6"/>
    <s v="AUTOMOVIL"/>
    <n v="403110"/>
    <x v="0"/>
  </r>
  <r>
    <n v="16584"/>
    <x v="7"/>
    <x v="0"/>
    <x v="43"/>
    <x v="2"/>
    <x v="7"/>
    <s v="PICKUP"/>
    <n v="214178"/>
    <x v="1"/>
  </r>
  <r>
    <n v="15604"/>
    <x v="2"/>
    <x v="1"/>
    <x v="34"/>
    <x v="3"/>
    <x v="8"/>
    <s v="SUV"/>
    <n v="520481"/>
    <x v="0"/>
  </r>
  <r>
    <n v="10418"/>
    <x v="2"/>
    <x v="2"/>
    <x v="32"/>
    <x v="1"/>
    <x v="9"/>
    <s v="AUTOMOVIL"/>
    <n v="344782"/>
    <x v="1"/>
  </r>
  <r>
    <n v="12437"/>
    <x v="2"/>
    <x v="3"/>
    <x v="34"/>
    <x v="4"/>
    <x v="10"/>
    <s v="AUTOMOVIL"/>
    <n v="445310"/>
    <x v="1"/>
  </r>
  <r>
    <n v="11387"/>
    <x v="2"/>
    <x v="4"/>
    <x v="39"/>
    <x v="0"/>
    <x v="11"/>
    <s v="SUV"/>
    <n v="207346"/>
    <x v="1"/>
  </r>
  <r>
    <n v="18580"/>
    <x v="2"/>
    <x v="5"/>
    <x v="30"/>
    <x v="4"/>
    <x v="12"/>
    <s v="SUV"/>
    <n v="245569"/>
    <x v="1"/>
  </r>
  <r>
    <n v="16982"/>
    <x v="2"/>
    <x v="6"/>
    <x v="44"/>
    <x v="2"/>
    <x v="13"/>
    <s v="AUTOMOVIL"/>
    <n v="457165"/>
    <x v="1"/>
  </r>
  <r>
    <n v="18965"/>
    <x v="14"/>
    <x v="0"/>
    <x v="45"/>
    <x v="3"/>
    <x v="14"/>
    <s v="SUV"/>
    <n v="590496"/>
    <x v="1"/>
  </r>
  <r>
    <n v="13344"/>
    <x v="0"/>
    <x v="0"/>
    <x v="34"/>
    <x v="0"/>
    <x v="0"/>
    <s v="PICKUP"/>
    <n v="445932"/>
    <x v="0"/>
  </r>
  <r>
    <n v="10875"/>
    <x v="1"/>
    <x v="1"/>
    <x v="32"/>
    <x v="1"/>
    <x v="1"/>
    <s v="SUV"/>
    <n v="259954"/>
    <x v="1"/>
  </r>
  <r>
    <n v="13975"/>
    <x v="2"/>
    <x v="2"/>
    <x v="33"/>
    <x v="0"/>
    <x v="2"/>
    <s v="AUTOMOVIL"/>
    <n v="403870"/>
    <x v="0"/>
  </r>
  <r>
    <n v="10384"/>
    <x v="3"/>
    <x v="3"/>
    <x v="29"/>
    <x v="2"/>
    <x v="3"/>
    <s v="AUTOMOVIL"/>
    <n v="243654"/>
    <x v="1"/>
  </r>
  <r>
    <n v="15356"/>
    <x v="4"/>
    <x v="4"/>
    <x v="39"/>
    <x v="1"/>
    <x v="4"/>
    <s v="AUTOMOVIL"/>
    <n v="530903"/>
    <x v="0"/>
  </r>
  <r>
    <n v="13397"/>
    <x v="5"/>
    <x v="5"/>
    <x v="27"/>
    <x v="3"/>
    <x v="5"/>
    <s v="SUV"/>
    <n v="526935"/>
    <x v="1"/>
  </r>
  <r>
    <n v="14843"/>
    <x v="6"/>
    <x v="6"/>
    <x v="38"/>
    <x v="4"/>
    <x v="6"/>
    <s v="AUTOMOVIL"/>
    <n v="420948"/>
    <x v="0"/>
  </r>
  <r>
    <n v="16584"/>
    <x v="7"/>
    <x v="0"/>
    <x v="43"/>
    <x v="2"/>
    <x v="7"/>
    <s v="PICKUP"/>
    <n v="560579"/>
    <x v="1"/>
  </r>
  <r>
    <n v="15604"/>
    <x v="8"/>
    <x v="1"/>
    <x v="31"/>
    <x v="3"/>
    <x v="8"/>
    <s v="SUV"/>
    <n v="535857"/>
    <x v="0"/>
  </r>
  <r>
    <n v="10418"/>
    <x v="9"/>
    <x v="2"/>
    <x v="46"/>
    <x v="1"/>
    <x v="9"/>
    <s v="AUTOMOVIL"/>
    <n v="412961"/>
    <x v="1"/>
  </r>
  <r>
    <n v="12437"/>
    <x v="10"/>
    <x v="3"/>
    <x v="34"/>
    <x v="4"/>
    <x v="10"/>
    <s v="AUTOMOVIL"/>
    <n v="355067"/>
    <x v="0"/>
  </r>
  <r>
    <n v="11387"/>
    <x v="11"/>
    <x v="4"/>
    <x v="36"/>
    <x v="0"/>
    <x v="11"/>
    <s v="SUV"/>
    <n v="307619"/>
    <x v="1"/>
  </r>
  <r>
    <n v="18580"/>
    <x v="12"/>
    <x v="5"/>
    <x v="46"/>
    <x v="4"/>
    <x v="12"/>
    <s v="SUV"/>
    <n v="353215"/>
    <x v="1"/>
  </r>
  <r>
    <n v="16982"/>
    <x v="3"/>
    <x v="6"/>
    <x v="33"/>
    <x v="2"/>
    <x v="13"/>
    <s v="AUTOMOVIL"/>
    <n v="262949"/>
    <x v="1"/>
  </r>
  <r>
    <n v="18965"/>
    <x v="3"/>
    <x v="0"/>
    <x v="34"/>
    <x v="3"/>
    <x v="14"/>
    <s v="SUV"/>
    <n v="511216"/>
    <x v="1"/>
  </r>
  <r>
    <n v="13344"/>
    <x v="3"/>
    <x v="0"/>
    <x v="47"/>
    <x v="0"/>
    <x v="0"/>
    <s v="PICKUP"/>
    <n v="293264"/>
    <x v="1"/>
  </r>
  <r>
    <n v="10875"/>
    <x v="3"/>
    <x v="1"/>
    <x v="48"/>
    <x v="1"/>
    <x v="1"/>
    <s v="SUV"/>
    <n v="346672"/>
    <x v="1"/>
  </r>
  <r>
    <n v="13975"/>
    <x v="3"/>
    <x v="2"/>
    <x v="49"/>
    <x v="0"/>
    <x v="2"/>
    <s v="AUTOMOVIL"/>
    <n v="440402"/>
    <x v="1"/>
  </r>
  <r>
    <n v="10384"/>
    <x v="3"/>
    <x v="3"/>
    <x v="50"/>
    <x v="2"/>
    <x v="3"/>
    <s v="AUTOMOVIL"/>
    <n v="540552"/>
    <x v="1"/>
  </r>
  <r>
    <n v="15356"/>
    <x v="3"/>
    <x v="4"/>
    <x v="51"/>
    <x v="1"/>
    <x v="4"/>
    <s v="AUTOMOVIL"/>
    <n v="293469"/>
    <x v="1"/>
  </r>
  <r>
    <n v="13397"/>
    <x v="3"/>
    <x v="5"/>
    <x v="52"/>
    <x v="3"/>
    <x v="5"/>
    <s v="SUV"/>
    <n v="269538"/>
    <x v="1"/>
  </r>
  <r>
    <n v="14843"/>
    <x v="3"/>
    <x v="6"/>
    <x v="53"/>
    <x v="4"/>
    <x v="6"/>
    <s v="AUTOMOVIL"/>
    <n v="212986"/>
    <x v="0"/>
  </r>
  <r>
    <n v="16584"/>
    <x v="3"/>
    <x v="0"/>
    <x v="54"/>
    <x v="2"/>
    <x v="7"/>
    <s v="PICKUP"/>
    <n v="308216"/>
    <x v="1"/>
  </r>
  <r>
    <n v="15604"/>
    <x v="3"/>
    <x v="1"/>
    <x v="55"/>
    <x v="3"/>
    <x v="8"/>
    <s v="SUV"/>
    <n v="452775"/>
    <x v="0"/>
  </r>
  <r>
    <n v="10418"/>
    <x v="3"/>
    <x v="2"/>
    <x v="56"/>
    <x v="1"/>
    <x v="9"/>
    <s v="AUTOMOVIL"/>
    <n v="235071"/>
    <x v="1"/>
  </r>
  <r>
    <n v="12437"/>
    <x v="3"/>
    <x v="3"/>
    <x v="57"/>
    <x v="4"/>
    <x v="10"/>
    <s v="AUTOMOVIL"/>
    <n v="381579"/>
    <x v="0"/>
  </r>
  <r>
    <n v="11387"/>
    <x v="3"/>
    <x v="4"/>
    <x v="58"/>
    <x v="0"/>
    <x v="11"/>
    <s v="SUV"/>
    <n v="530083"/>
    <x v="1"/>
  </r>
  <r>
    <n v="18580"/>
    <x v="3"/>
    <x v="5"/>
    <x v="59"/>
    <x v="4"/>
    <x v="12"/>
    <s v="SUV"/>
    <n v="358532"/>
    <x v="0"/>
  </r>
  <r>
    <n v="16982"/>
    <x v="3"/>
    <x v="6"/>
    <x v="60"/>
    <x v="2"/>
    <x v="13"/>
    <s v="AUTOMOVIL"/>
    <n v="284145"/>
    <x v="1"/>
  </r>
  <r>
    <n v="18965"/>
    <x v="3"/>
    <x v="0"/>
    <x v="50"/>
    <x v="3"/>
    <x v="14"/>
    <s v="SUV"/>
    <n v="456746"/>
    <x v="0"/>
  </r>
  <r>
    <n v="13344"/>
    <x v="3"/>
    <x v="0"/>
    <x v="49"/>
    <x v="0"/>
    <x v="0"/>
    <s v="PICKUP"/>
    <n v="361461"/>
    <x v="0"/>
  </r>
  <r>
    <n v="10875"/>
    <x v="3"/>
    <x v="1"/>
    <x v="51"/>
    <x v="1"/>
    <x v="1"/>
    <s v="SUV"/>
    <n v="580218"/>
    <x v="1"/>
  </r>
  <r>
    <n v="13975"/>
    <x v="3"/>
    <x v="2"/>
    <x v="57"/>
    <x v="0"/>
    <x v="2"/>
    <s v="AUTOMOVIL"/>
    <n v="344263"/>
    <x v="0"/>
  </r>
  <r>
    <n v="10384"/>
    <x v="3"/>
    <x v="3"/>
    <x v="58"/>
    <x v="2"/>
    <x v="3"/>
    <s v="AUTOMOVIL"/>
    <n v="549219"/>
    <x v="1"/>
  </r>
  <r>
    <n v="15356"/>
    <x v="4"/>
    <x v="4"/>
    <x v="59"/>
    <x v="1"/>
    <x v="4"/>
    <s v="AUTOMOVIL"/>
    <n v="237668"/>
    <x v="0"/>
  </r>
  <r>
    <n v="13397"/>
    <x v="5"/>
    <x v="5"/>
    <x v="60"/>
    <x v="3"/>
    <x v="5"/>
    <s v="SUV"/>
    <n v="583029"/>
    <x v="1"/>
  </r>
  <r>
    <n v="14843"/>
    <x v="6"/>
    <x v="6"/>
    <x v="61"/>
    <x v="4"/>
    <x v="6"/>
    <s v="AUTOMOVIL"/>
    <n v="586069"/>
    <x v="0"/>
  </r>
  <r>
    <n v="16584"/>
    <x v="7"/>
    <x v="0"/>
    <x v="62"/>
    <x v="2"/>
    <x v="7"/>
    <s v="PICKUP"/>
    <n v="586359"/>
    <x v="1"/>
  </r>
  <r>
    <n v="15604"/>
    <x v="8"/>
    <x v="1"/>
    <x v="63"/>
    <x v="3"/>
    <x v="8"/>
    <s v="SUV"/>
    <n v="549492"/>
    <x v="0"/>
  </r>
  <r>
    <n v="10418"/>
    <x v="9"/>
    <x v="2"/>
    <x v="58"/>
    <x v="1"/>
    <x v="9"/>
    <s v="AUTOMOVIL"/>
    <n v="375134"/>
    <x v="1"/>
  </r>
  <r>
    <n v="12437"/>
    <x v="10"/>
    <x v="3"/>
    <x v="57"/>
    <x v="4"/>
    <x v="10"/>
    <s v="AUTOMOVIL"/>
    <n v="412261"/>
    <x v="0"/>
  </r>
  <r>
    <n v="11387"/>
    <x v="11"/>
    <x v="4"/>
    <x v="64"/>
    <x v="0"/>
    <x v="11"/>
    <s v="SUV"/>
    <n v="581866"/>
    <x v="1"/>
  </r>
  <r>
    <n v="18580"/>
    <x v="12"/>
    <x v="5"/>
    <x v="65"/>
    <x v="4"/>
    <x v="12"/>
    <s v="SUV"/>
    <n v="502202"/>
    <x v="0"/>
  </r>
  <r>
    <n v="16982"/>
    <x v="13"/>
    <x v="6"/>
    <x v="47"/>
    <x v="2"/>
    <x v="13"/>
    <s v="AUTOMOVIL"/>
    <n v="361147"/>
    <x v="1"/>
  </r>
  <r>
    <n v="18965"/>
    <x v="14"/>
    <x v="0"/>
    <x v="50"/>
    <x v="3"/>
    <x v="14"/>
    <s v="SUV"/>
    <n v="279704"/>
    <x v="0"/>
  </r>
  <r>
    <n v="13344"/>
    <x v="0"/>
    <x v="0"/>
    <x v="63"/>
    <x v="0"/>
    <x v="0"/>
    <s v="PICKUP"/>
    <n v="471963"/>
    <x v="0"/>
  </r>
  <r>
    <n v="10875"/>
    <x v="4"/>
    <x v="1"/>
    <x v="56"/>
    <x v="1"/>
    <x v="1"/>
    <s v="SUV"/>
    <n v="550305"/>
    <x v="1"/>
  </r>
  <r>
    <n v="13975"/>
    <x v="4"/>
    <x v="2"/>
    <x v="59"/>
    <x v="0"/>
    <x v="2"/>
    <s v="AUTOMOVIL"/>
    <n v="385230"/>
    <x v="0"/>
  </r>
  <r>
    <n v="10384"/>
    <x v="3"/>
    <x v="3"/>
    <x v="64"/>
    <x v="2"/>
    <x v="3"/>
    <s v="AUTOMOVIL"/>
    <n v="513575"/>
    <x v="1"/>
  </r>
  <r>
    <n v="15356"/>
    <x v="4"/>
    <x v="4"/>
    <x v="66"/>
    <x v="1"/>
    <x v="4"/>
    <s v="AUTOMOVIL"/>
    <n v="464610"/>
    <x v="0"/>
  </r>
  <r>
    <n v="13397"/>
    <x v="5"/>
    <x v="5"/>
    <x v="58"/>
    <x v="3"/>
    <x v="5"/>
    <s v="SUV"/>
    <n v="379632"/>
    <x v="1"/>
  </r>
  <r>
    <n v="14843"/>
    <x v="6"/>
    <x v="6"/>
    <x v="62"/>
    <x v="4"/>
    <x v="6"/>
    <s v="AUTOMOVIL"/>
    <n v="448216"/>
    <x v="0"/>
  </r>
  <r>
    <n v="16584"/>
    <x v="7"/>
    <x v="0"/>
    <x v="59"/>
    <x v="2"/>
    <x v="7"/>
    <s v="PICKUP"/>
    <n v="351843"/>
    <x v="1"/>
  </r>
  <r>
    <n v="15604"/>
    <x v="8"/>
    <x v="1"/>
    <x v="67"/>
    <x v="3"/>
    <x v="8"/>
    <s v="SUV"/>
    <n v="520049"/>
    <x v="0"/>
  </r>
  <r>
    <n v="10418"/>
    <x v="9"/>
    <x v="2"/>
    <x v="48"/>
    <x v="1"/>
    <x v="9"/>
    <s v="AUTOMOVIL"/>
    <n v="409734"/>
    <x v="1"/>
  </r>
  <r>
    <n v="12437"/>
    <x v="10"/>
    <x v="3"/>
    <x v="68"/>
    <x v="4"/>
    <x v="10"/>
    <s v="AUTOMOVIL"/>
    <n v="320960"/>
    <x v="0"/>
  </r>
  <r>
    <n v="11387"/>
    <x v="11"/>
    <x v="4"/>
    <x v="69"/>
    <x v="0"/>
    <x v="11"/>
    <s v="SUV"/>
    <n v="296443"/>
    <x v="1"/>
  </r>
  <r>
    <n v="18580"/>
    <x v="12"/>
    <x v="5"/>
    <x v="63"/>
    <x v="4"/>
    <x v="12"/>
    <s v="SUV"/>
    <n v="446838"/>
    <x v="0"/>
  </r>
  <r>
    <n v="16982"/>
    <x v="5"/>
    <x v="6"/>
    <x v="64"/>
    <x v="2"/>
    <x v="13"/>
    <s v="AUTOMOVIL"/>
    <n v="305595"/>
    <x v="1"/>
  </r>
  <r>
    <n v="18965"/>
    <x v="5"/>
    <x v="0"/>
    <x v="48"/>
    <x v="3"/>
    <x v="14"/>
    <s v="SUV"/>
    <n v="245503"/>
    <x v="1"/>
  </r>
  <r>
    <n v="13344"/>
    <x v="5"/>
    <x v="0"/>
    <x v="70"/>
    <x v="0"/>
    <x v="0"/>
    <s v="PICKUP"/>
    <n v="539283"/>
    <x v="1"/>
  </r>
  <r>
    <n v="10875"/>
    <x v="5"/>
    <x v="1"/>
    <x v="71"/>
    <x v="1"/>
    <x v="1"/>
    <s v="SUV"/>
    <n v="435903"/>
    <x v="1"/>
  </r>
  <r>
    <n v="13975"/>
    <x v="5"/>
    <x v="2"/>
    <x v="70"/>
    <x v="0"/>
    <x v="2"/>
    <s v="AUTOMOVIL"/>
    <n v="428711"/>
    <x v="1"/>
  </r>
  <r>
    <n v="10384"/>
    <x v="5"/>
    <x v="3"/>
    <x v="71"/>
    <x v="2"/>
    <x v="3"/>
    <s v="AUTOMOVIL"/>
    <n v="378324"/>
    <x v="1"/>
  </r>
  <r>
    <n v="15356"/>
    <x v="5"/>
    <x v="4"/>
    <x v="72"/>
    <x v="1"/>
    <x v="4"/>
    <s v="AUTOMOVIL"/>
    <n v="531475"/>
    <x v="1"/>
  </r>
  <r>
    <n v="13397"/>
    <x v="5"/>
    <x v="5"/>
    <x v="73"/>
    <x v="3"/>
    <x v="5"/>
    <s v="SUV"/>
    <n v="291427"/>
    <x v="1"/>
  </r>
  <r>
    <n v="14843"/>
    <x v="5"/>
    <x v="6"/>
    <x v="74"/>
    <x v="4"/>
    <x v="6"/>
    <s v="AUTOMOVIL"/>
    <n v="213935"/>
    <x v="1"/>
  </r>
  <r>
    <n v="16584"/>
    <x v="5"/>
    <x v="0"/>
    <x v="75"/>
    <x v="2"/>
    <x v="7"/>
    <s v="PICKUP"/>
    <n v="548835"/>
    <x v="1"/>
  </r>
  <r>
    <n v="15604"/>
    <x v="5"/>
    <x v="1"/>
    <x v="76"/>
    <x v="3"/>
    <x v="8"/>
    <s v="SUV"/>
    <n v="443172"/>
    <x v="1"/>
  </r>
  <r>
    <n v="10418"/>
    <x v="5"/>
    <x v="2"/>
    <x v="77"/>
    <x v="1"/>
    <x v="9"/>
    <s v="AUTOMOVIL"/>
    <n v="211953"/>
    <x v="1"/>
  </r>
  <r>
    <n v="12437"/>
    <x v="5"/>
    <x v="3"/>
    <x v="78"/>
    <x v="4"/>
    <x v="10"/>
    <s v="AUTOMOVIL"/>
    <n v="234614"/>
    <x v="1"/>
  </r>
  <r>
    <n v="11387"/>
    <x v="5"/>
    <x v="4"/>
    <x v="79"/>
    <x v="0"/>
    <x v="11"/>
    <s v="SUV"/>
    <n v="335978"/>
    <x v="1"/>
  </r>
  <r>
    <n v="18580"/>
    <x v="5"/>
    <x v="5"/>
    <x v="80"/>
    <x v="4"/>
    <x v="12"/>
    <s v="SUV"/>
    <n v="439570"/>
    <x v="1"/>
  </r>
  <r>
    <n v="16982"/>
    <x v="5"/>
    <x v="6"/>
    <x v="81"/>
    <x v="2"/>
    <x v="13"/>
    <s v="AUTOMOVIL"/>
    <n v="350880"/>
    <x v="1"/>
  </r>
  <r>
    <n v="18965"/>
    <x v="5"/>
    <x v="0"/>
    <x v="82"/>
    <x v="3"/>
    <x v="14"/>
    <s v="SUV"/>
    <n v="567951"/>
    <x v="1"/>
  </r>
  <r>
    <n v="13344"/>
    <x v="0"/>
    <x v="0"/>
    <x v="83"/>
    <x v="0"/>
    <x v="0"/>
    <s v="PICKUP"/>
    <n v="568020"/>
    <x v="0"/>
  </r>
  <r>
    <n v="10875"/>
    <x v="1"/>
    <x v="1"/>
    <x v="73"/>
    <x v="1"/>
    <x v="1"/>
    <s v="SUV"/>
    <n v="541573"/>
    <x v="1"/>
  </r>
  <r>
    <n v="13975"/>
    <x v="2"/>
    <x v="2"/>
    <x v="84"/>
    <x v="0"/>
    <x v="2"/>
    <s v="AUTOMOVIL"/>
    <n v="375864"/>
    <x v="0"/>
  </r>
  <r>
    <n v="10384"/>
    <x v="3"/>
    <x v="3"/>
    <x v="85"/>
    <x v="2"/>
    <x v="3"/>
    <s v="AUTOMOVIL"/>
    <n v="333657"/>
    <x v="1"/>
  </r>
  <r>
    <n v="15356"/>
    <x v="4"/>
    <x v="4"/>
    <x v="86"/>
    <x v="1"/>
    <x v="4"/>
    <s v="AUTOMOVIL"/>
    <n v="358997"/>
    <x v="0"/>
  </r>
  <r>
    <n v="13397"/>
    <x v="5"/>
    <x v="5"/>
    <x v="85"/>
    <x v="3"/>
    <x v="5"/>
    <s v="SUV"/>
    <n v="380011"/>
    <x v="1"/>
  </r>
  <r>
    <n v="14843"/>
    <x v="6"/>
    <x v="6"/>
    <x v="87"/>
    <x v="4"/>
    <x v="6"/>
    <s v="AUTOMOVIL"/>
    <n v="467931"/>
    <x v="0"/>
  </r>
  <r>
    <n v="16584"/>
    <x v="7"/>
    <x v="0"/>
    <x v="81"/>
    <x v="2"/>
    <x v="7"/>
    <s v="PICKUP"/>
    <n v="468188"/>
    <x v="1"/>
  </r>
  <r>
    <n v="15604"/>
    <x v="8"/>
    <x v="1"/>
    <x v="78"/>
    <x v="3"/>
    <x v="8"/>
    <s v="SUV"/>
    <n v="598821"/>
    <x v="0"/>
  </r>
  <r>
    <n v="10418"/>
    <x v="9"/>
    <x v="2"/>
    <x v="73"/>
    <x v="1"/>
    <x v="9"/>
    <s v="AUTOMOVIL"/>
    <n v="506025"/>
    <x v="1"/>
  </r>
  <r>
    <n v="12437"/>
    <x v="10"/>
    <x v="3"/>
    <x v="81"/>
    <x v="4"/>
    <x v="10"/>
    <s v="AUTOMOVIL"/>
    <n v="462722"/>
    <x v="0"/>
  </r>
  <r>
    <n v="11387"/>
    <x v="11"/>
    <x v="4"/>
    <x v="74"/>
    <x v="0"/>
    <x v="11"/>
    <s v="SUV"/>
    <n v="236655"/>
    <x v="1"/>
  </r>
  <r>
    <n v="18580"/>
    <x v="12"/>
    <x v="5"/>
    <x v="88"/>
    <x v="4"/>
    <x v="12"/>
    <s v="SUV"/>
    <n v="536126"/>
    <x v="0"/>
  </r>
  <r>
    <n v="16982"/>
    <x v="13"/>
    <x v="6"/>
    <x v="79"/>
    <x v="2"/>
    <x v="13"/>
    <s v="AUTOMOVIL"/>
    <n v="480127"/>
    <x v="1"/>
  </r>
  <r>
    <n v="18965"/>
    <x v="14"/>
    <x v="0"/>
    <x v="89"/>
    <x v="3"/>
    <x v="14"/>
    <s v="SUV"/>
    <n v="543785"/>
    <x v="0"/>
  </r>
  <r>
    <n v="13344"/>
    <x v="6"/>
    <x v="0"/>
    <x v="90"/>
    <x v="0"/>
    <x v="0"/>
    <s v="PICKUP"/>
    <n v="286885"/>
    <x v="0"/>
  </r>
  <r>
    <n v="10875"/>
    <x v="6"/>
    <x v="1"/>
    <x v="74"/>
    <x v="1"/>
    <x v="1"/>
    <s v="SUV"/>
    <n v="392049"/>
    <x v="1"/>
  </r>
  <r>
    <n v="13975"/>
    <x v="6"/>
    <x v="2"/>
    <x v="79"/>
    <x v="0"/>
    <x v="2"/>
    <s v="AUTOMOVIL"/>
    <n v="215850"/>
    <x v="0"/>
  </r>
  <r>
    <n v="10384"/>
    <x v="6"/>
    <x v="3"/>
    <x v="74"/>
    <x v="2"/>
    <x v="3"/>
    <s v="AUTOMOVIL"/>
    <n v="435318"/>
    <x v="1"/>
  </r>
  <r>
    <n v="15356"/>
    <x v="6"/>
    <x v="4"/>
    <x v="75"/>
    <x v="1"/>
    <x v="4"/>
    <s v="AUTOMOVIL"/>
    <n v="528509"/>
    <x v="0"/>
  </r>
  <r>
    <n v="13397"/>
    <x v="6"/>
    <x v="5"/>
    <x v="90"/>
    <x v="3"/>
    <x v="5"/>
    <s v="SUV"/>
    <n v="328157"/>
    <x v="1"/>
  </r>
  <r>
    <n v="14843"/>
    <x v="6"/>
    <x v="6"/>
    <x v="76"/>
    <x v="4"/>
    <x v="6"/>
    <s v="AUTOMOVIL"/>
    <n v="353060"/>
    <x v="0"/>
  </r>
  <r>
    <n v="16584"/>
    <x v="6"/>
    <x v="0"/>
    <x v="91"/>
    <x v="2"/>
    <x v="7"/>
    <s v="PICKUP"/>
    <n v="377392"/>
    <x v="1"/>
  </r>
  <r>
    <n v="15604"/>
    <x v="6"/>
    <x v="1"/>
    <x v="77"/>
    <x v="3"/>
    <x v="8"/>
    <s v="SUV"/>
    <n v="564313"/>
    <x v="0"/>
  </r>
  <r>
    <n v="10418"/>
    <x v="6"/>
    <x v="2"/>
    <x v="92"/>
    <x v="1"/>
    <x v="9"/>
    <s v="AUTOMOVIL"/>
    <n v="439695"/>
    <x v="1"/>
  </r>
  <r>
    <n v="12437"/>
    <x v="6"/>
    <x v="3"/>
    <x v="93"/>
    <x v="4"/>
    <x v="10"/>
    <s v="AUTOMOVIL"/>
    <n v="247296"/>
    <x v="0"/>
  </r>
  <r>
    <n v="11387"/>
    <x v="6"/>
    <x v="4"/>
    <x v="91"/>
    <x v="0"/>
    <x v="11"/>
    <s v="SUV"/>
    <n v="490425"/>
    <x v="1"/>
  </r>
  <r>
    <n v="18580"/>
    <x v="6"/>
    <x v="5"/>
    <x v="84"/>
    <x v="4"/>
    <x v="12"/>
    <s v="SUV"/>
    <n v="308938"/>
    <x v="0"/>
  </r>
  <r>
    <n v="16982"/>
    <x v="6"/>
    <x v="6"/>
    <x v="87"/>
    <x v="2"/>
    <x v="13"/>
    <s v="AUTOMOVIL"/>
    <n v="218897"/>
    <x v="1"/>
  </r>
  <r>
    <n v="18965"/>
    <x v="14"/>
    <x v="0"/>
    <x v="80"/>
    <x v="3"/>
    <x v="14"/>
    <s v="SUV"/>
    <n v="380797"/>
    <x v="0"/>
  </r>
  <r>
    <n v="13344"/>
    <x v="0"/>
    <x v="0"/>
    <x v="94"/>
    <x v="0"/>
    <x v="0"/>
    <s v="PICKUP"/>
    <n v="546115"/>
    <x v="0"/>
  </r>
  <r>
    <n v="10875"/>
    <x v="1"/>
    <x v="1"/>
    <x v="95"/>
    <x v="1"/>
    <x v="1"/>
    <s v="SUV"/>
    <n v="343442"/>
    <x v="1"/>
  </r>
  <r>
    <n v="13975"/>
    <x v="2"/>
    <x v="2"/>
    <x v="96"/>
    <x v="0"/>
    <x v="2"/>
    <s v="AUTOMOVIL"/>
    <n v="541669"/>
    <x v="0"/>
  </r>
  <r>
    <n v="10384"/>
    <x v="3"/>
    <x v="3"/>
    <x v="94"/>
    <x v="2"/>
    <x v="3"/>
    <s v="AUTOMOVIL"/>
    <n v="329004"/>
    <x v="1"/>
  </r>
  <r>
    <n v="15356"/>
    <x v="4"/>
    <x v="4"/>
    <x v="97"/>
    <x v="1"/>
    <x v="4"/>
    <s v="AUTOMOVIL"/>
    <n v="599160"/>
    <x v="0"/>
  </r>
  <r>
    <n v="13397"/>
    <x v="5"/>
    <x v="5"/>
    <x v="98"/>
    <x v="3"/>
    <x v="5"/>
    <s v="SUV"/>
    <n v="513752"/>
    <x v="1"/>
  </r>
  <r>
    <n v="14843"/>
    <x v="6"/>
    <x v="6"/>
    <x v="99"/>
    <x v="4"/>
    <x v="6"/>
    <s v="AUTOMOVIL"/>
    <n v="267911"/>
    <x v="0"/>
  </r>
  <r>
    <n v="16584"/>
    <x v="7"/>
    <x v="0"/>
    <x v="97"/>
    <x v="2"/>
    <x v="7"/>
    <s v="PICKUP"/>
    <n v="475015"/>
    <x v="1"/>
  </r>
  <r>
    <n v="15604"/>
    <x v="8"/>
    <x v="1"/>
    <x v="100"/>
    <x v="3"/>
    <x v="8"/>
    <s v="SUV"/>
    <n v="242054"/>
    <x v="0"/>
  </r>
  <r>
    <n v="10418"/>
    <x v="9"/>
    <x v="2"/>
    <x v="101"/>
    <x v="1"/>
    <x v="9"/>
    <s v="AUTOMOVIL"/>
    <n v="343344"/>
    <x v="1"/>
  </r>
  <r>
    <n v="12437"/>
    <x v="10"/>
    <x v="3"/>
    <x v="102"/>
    <x v="4"/>
    <x v="10"/>
    <s v="AUTOMOVIL"/>
    <n v="549313"/>
    <x v="0"/>
  </r>
  <r>
    <n v="11387"/>
    <x v="11"/>
    <x v="4"/>
    <x v="103"/>
    <x v="0"/>
    <x v="11"/>
    <s v="SUV"/>
    <n v="464583"/>
    <x v="1"/>
  </r>
  <r>
    <n v="18580"/>
    <x v="7"/>
    <x v="5"/>
    <x v="104"/>
    <x v="4"/>
    <x v="12"/>
    <s v="SUV"/>
    <n v="225885"/>
    <x v="0"/>
  </r>
  <r>
    <n v="16982"/>
    <x v="7"/>
    <x v="6"/>
    <x v="105"/>
    <x v="2"/>
    <x v="13"/>
    <s v="AUTOMOVIL"/>
    <n v="440257"/>
    <x v="1"/>
  </r>
  <r>
    <n v="18965"/>
    <x v="7"/>
    <x v="0"/>
    <x v="99"/>
    <x v="3"/>
    <x v="14"/>
    <s v="SUV"/>
    <n v="534847"/>
    <x v="0"/>
  </r>
  <r>
    <n v="13344"/>
    <x v="7"/>
    <x v="0"/>
    <x v="106"/>
    <x v="0"/>
    <x v="0"/>
    <s v="PICKUP"/>
    <n v="304086"/>
    <x v="1"/>
  </r>
  <r>
    <n v="10875"/>
    <x v="7"/>
    <x v="1"/>
    <x v="107"/>
    <x v="1"/>
    <x v="1"/>
    <s v="SUV"/>
    <n v="463961"/>
    <x v="1"/>
  </r>
  <r>
    <n v="13975"/>
    <x v="2"/>
    <x v="2"/>
    <x v="108"/>
    <x v="0"/>
    <x v="2"/>
    <s v="AUTOMOVIL"/>
    <n v="316303"/>
    <x v="1"/>
  </r>
  <r>
    <n v="10384"/>
    <x v="3"/>
    <x v="3"/>
    <x v="109"/>
    <x v="2"/>
    <x v="3"/>
    <s v="AUTOMOVIL"/>
    <n v="270198"/>
    <x v="1"/>
  </r>
  <r>
    <n v="15356"/>
    <x v="4"/>
    <x v="4"/>
    <x v="110"/>
    <x v="1"/>
    <x v="4"/>
    <s v="AUTOMOVIL"/>
    <n v="581721"/>
    <x v="1"/>
  </r>
  <r>
    <n v="13397"/>
    <x v="5"/>
    <x v="5"/>
    <x v="111"/>
    <x v="3"/>
    <x v="5"/>
    <s v="SUV"/>
    <n v="399698"/>
    <x v="1"/>
  </r>
  <r>
    <n v="14843"/>
    <x v="6"/>
    <x v="6"/>
    <x v="112"/>
    <x v="4"/>
    <x v="6"/>
    <s v="AUTOMOVIL"/>
    <n v="381951"/>
    <x v="1"/>
  </r>
  <r>
    <n v="16584"/>
    <x v="7"/>
    <x v="0"/>
    <x v="113"/>
    <x v="2"/>
    <x v="7"/>
    <s v="PICKUP"/>
    <n v="563325"/>
    <x v="1"/>
  </r>
  <r>
    <n v="15604"/>
    <x v="8"/>
    <x v="1"/>
    <x v="103"/>
    <x v="3"/>
    <x v="8"/>
    <s v="SUV"/>
    <n v="221551"/>
    <x v="1"/>
  </r>
  <r>
    <n v="10418"/>
    <x v="9"/>
    <x v="2"/>
    <x v="96"/>
    <x v="1"/>
    <x v="9"/>
    <s v="AUTOMOVIL"/>
    <n v="423912"/>
    <x v="1"/>
  </r>
  <r>
    <n v="12437"/>
    <x v="10"/>
    <x v="3"/>
    <x v="99"/>
    <x v="4"/>
    <x v="10"/>
    <s v="AUTOMOVIL"/>
    <n v="210521"/>
    <x v="1"/>
  </r>
  <r>
    <n v="11387"/>
    <x v="8"/>
    <x v="4"/>
    <x v="101"/>
    <x v="0"/>
    <x v="11"/>
    <s v="SUV"/>
    <n v="513759"/>
    <x v="1"/>
  </r>
  <r>
    <n v="18580"/>
    <x v="8"/>
    <x v="5"/>
    <x v="98"/>
    <x v="4"/>
    <x v="12"/>
    <s v="SUV"/>
    <n v="248190"/>
    <x v="1"/>
  </r>
  <r>
    <n v="16982"/>
    <x v="8"/>
    <x v="6"/>
    <x v="114"/>
    <x v="2"/>
    <x v="13"/>
    <s v="AUTOMOVIL"/>
    <n v="501531"/>
    <x v="1"/>
  </r>
  <r>
    <n v="18965"/>
    <x v="8"/>
    <x v="0"/>
    <x v="101"/>
    <x v="3"/>
    <x v="14"/>
    <s v="SUV"/>
    <n v="275527"/>
    <x v="1"/>
  </r>
  <r>
    <n v="13344"/>
    <x v="8"/>
    <x v="0"/>
    <x v="99"/>
    <x v="0"/>
    <x v="0"/>
    <s v="PICKUP"/>
    <n v="383101"/>
    <x v="1"/>
  </r>
  <r>
    <n v="10875"/>
    <x v="8"/>
    <x v="1"/>
    <x v="99"/>
    <x v="1"/>
    <x v="1"/>
    <s v="SUV"/>
    <n v="525218"/>
    <x v="1"/>
  </r>
  <r>
    <n v="13975"/>
    <x v="2"/>
    <x v="2"/>
    <x v="114"/>
    <x v="0"/>
    <x v="2"/>
    <s v="AUTOMOVIL"/>
    <n v="478180"/>
    <x v="0"/>
  </r>
  <r>
    <n v="10384"/>
    <x v="3"/>
    <x v="3"/>
    <x v="115"/>
    <x v="2"/>
    <x v="3"/>
    <s v="AUTOMOVIL"/>
    <n v="431019"/>
    <x v="1"/>
  </r>
  <r>
    <n v="15356"/>
    <x v="4"/>
    <x v="4"/>
    <x v="116"/>
    <x v="1"/>
    <x v="4"/>
    <s v="AUTOMOVIL"/>
    <n v="321990"/>
    <x v="1"/>
  </r>
  <r>
    <n v="13397"/>
    <x v="5"/>
    <x v="5"/>
    <x v="104"/>
    <x v="3"/>
    <x v="5"/>
    <s v="SUV"/>
    <n v="250622"/>
    <x v="1"/>
  </r>
  <r>
    <n v="14843"/>
    <x v="6"/>
    <x v="6"/>
    <x v="94"/>
    <x v="4"/>
    <x v="6"/>
    <s v="AUTOMOVIL"/>
    <n v="248017"/>
    <x v="0"/>
  </r>
  <r>
    <n v="16584"/>
    <x v="7"/>
    <x v="0"/>
    <x v="100"/>
    <x v="2"/>
    <x v="7"/>
    <s v="PICKUP"/>
    <n v="574274"/>
    <x v="1"/>
  </r>
  <r>
    <n v="15604"/>
    <x v="8"/>
    <x v="1"/>
    <x v="95"/>
    <x v="3"/>
    <x v="8"/>
    <s v="SUV"/>
    <n v="536569"/>
    <x v="0"/>
  </r>
  <r>
    <n v="10418"/>
    <x v="9"/>
    <x v="2"/>
    <x v="99"/>
    <x v="1"/>
    <x v="9"/>
    <s v="AUTOMOVIL"/>
    <n v="517739"/>
    <x v="1"/>
  </r>
  <r>
    <n v="12437"/>
    <x v="10"/>
    <x v="3"/>
    <x v="100"/>
    <x v="4"/>
    <x v="10"/>
    <s v="AUTOMOVIL"/>
    <n v="380990"/>
    <x v="0"/>
  </r>
  <r>
    <n v="11387"/>
    <x v="11"/>
    <x v="4"/>
    <x v="95"/>
    <x v="0"/>
    <x v="11"/>
    <s v="SUV"/>
    <n v="549248"/>
    <x v="1"/>
  </r>
  <r>
    <n v="18580"/>
    <x v="12"/>
    <x v="5"/>
    <x v="102"/>
    <x v="4"/>
    <x v="12"/>
    <s v="SUV"/>
    <n v="450977"/>
    <x v="1"/>
  </r>
  <r>
    <n v="16982"/>
    <x v="13"/>
    <x v="6"/>
    <x v="117"/>
    <x v="2"/>
    <x v="13"/>
    <s v="AUTOMOVIL"/>
    <n v="264573"/>
    <x v="1"/>
  </r>
  <r>
    <n v="18965"/>
    <x v="14"/>
    <x v="0"/>
    <x v="116"/>
    <x v="3"/>
    <x v="14"/>
    <s v="SUV"/>
    <n v="277809"/>
    <x v="1"/>
  </r>
  <r>
    <n v="13344"/>
    <x v="0"/>
    <x v="0"/>
    <x v="118"/>
    <x v="0"/>
    <x v="0"/>
    <s v="PICKUP"/>
    <n v="250809"/>
    <x v="1"/>
  </r>
  <r>
    <n v="10875"/>
    <x v="1"/>
    <x v="1"/>
    <x v="119"/>
    <x v="1"/>
    <x v="1"/>
    <s v="SUV"/>
    <n v="408209"/>
    <x v="1"/>
  </r>
  <r>
    <n v="13975"/>
    <x v="2"/>
    <x v="2"/>
    <x v="120"/>
    <x v="0"/>
    <x v="2"/>
    <s v="AUTOMOVIL"/>
    <n v="325078"/>
    <x v="0"/>
  </r>
  <r>
    <n v="10384"/>
    <x v="3"/>
    <x v="3"/>
    <x v="121"/>
    <x v="2"/>
    <x v="3"/>
    <s v="AUTOMOVIL"/>
    <n v="320230"/>
    <x v="1"/>
  </r>
  <r>
    <n v="15356"/>
    <x v="4"/>
    <x v="4"/>
    <x v="122"/>
    <x v="1"/>
    <x v="4"/>
    <s v="AUTOMOVIL"/>
    <n v="235985"/>
    <x v="0"/>
  </r>
  <r>
    <n v="13397"/>
    <x v="5"/>
    <x v="5"/>
    <x v="123"/>
    <x v="3"/>
    <x v="5"/>
    <s v="SUV"/>
    <n v="357674"/>
    <x v="1"/>
  </r>
  <r>
    <n v="14843"/>
    <x v="9"/>
    <x v="6"/>
    <x v="124"/>
    <x v="4"/>
    <x v="6"/>
    <s v="AUTOMOVIL"/>
    <n v="371677"/>
    <x v="0"/>
  </r>
  <r>
    <n v="16584"/>
    <x v="9"/>
    <x v="0"/>
    <x v="125"/>
    <x v="2"/>
    <x v="7"/>
    <s v="PICKUP"/>
    <n v="581476"/>
    <x v="1"/>
  </r>
  <r>
    <n v="15604"/>
    <x v="9"/>
    <x v="1"/>
    <x v="126"/>
    <x v="3"/>
    <x v="8"/>
    <s v="SUV"/>
    <n v="523887"/>
    <x v="0"/>
  </r>
  <r>
    <n v="10418"/>
    <x v="9"/>
    <x v="2"/>
    <x v="120"/>
    <x v="1"/>
    <x v="9"/>
    <s v="AUTOMOVIL"/>
    <n v="263386"/>
    <x v="1"/>
  </r>
  <r>
    <n v="12437"/>
    <x v="9"/>
    <x v="3"/>
    <x v="127"/>
    <x v="4"/>
    <x v="10"/>
    <s v="AUTOMOVIL"/>
    <n v="398236"/>
    <x v="0"/>
  </r>
  <r>
    <n v="11387"/>
    <x v="9"/>
    <x v="4"/>
    <x v="123"/>
    <x v="0"/>
    <x v="11"/>
    <s v="SUV"/>
    <n v="329310"/>
    <x v="1"/>
  </r>
  <r>
    <n v="18580"/>
    <x v="9"/>
    <x v="5"/>
    <x v="120"/>
    <x v="4"/>
    <x v="12"/>
    <s v="SUV"/>
    <n v="383746"/>
    <x v="0"/>
  </r>
  <r>
    <n v="16982"/>
    <x v="13"/>
    <x v="6"/>
    <x v="125"/>
    <x v="2"/>
    <x v="13"/>
    <s v="AUTOMOVIL"/>
    <n v="498918"/>
    <x v="1"/>
  </r>
  <r>
    <n v="18965"/>
    <x v="14"/>
    <x v="0"/>
    <x v="120"/>
    <x v="3"/>
    <x v="14"/>
    <s v="SUV"/>
    <n v="221503"/>
    <x v="0"/>
  </r>
  <r>
    <n v="13344"/>
    <x v="0"/>
    <x v="0"/>
    <x v="128"/>
    <x v="0"/>
    <x v="0"/>
    <s v="PICKUP"/>
    <n v="341137"/>
    <x v="0"/>
  </r>
  <r>
    <n v="10875"/>
    <x v="1"/>
    <x v="1"/>
    <x v="129"/>
    <x v="1"/>
    <x v="1"/>
    <s v="SUV"/>
    <n v="462796"/>
    <x v="1"/>
  </r>
  <r>
    <n v="13975"/>
    <x v="2"/>
    <x v="2"/>
    <x v="130"/>
    <x v="0"/>
    <x v="2"/>
    <s v="AUTOMOVIL"/>
    <n v="559658"/>
    <x v="0"/>
  </r>
  <r>
    <n v="10384"/>
    <x v="3"/>
    <x v="3"/>
    <x v="131"/>
    <x v="2"/>
    <x v="3"/>
    <s v="AUTOMOVIL"/>
    <n v="397769"/>
    <x v="1"/>
  </r>
  <r>
    <n v="15356"/>
    <x v="4"/>
    <x v="4"/>
    <x v="132"/>
    <x v="1"/>
    <x v="4"/>
    <s v="AUTOMOVIL"/>
    <n v="451477"/>
    <x v="0"/>
  </r>
  <r>
    <n v="13397"/>
    <x v="5"/>
    <x v="5"/>
    <x v="133"/>
    <x v="3"/>
    <x v="5"/>
    <s v="SUV"/>
    <n v="526047"/>
    <x v="1"/>
  </r>
  <r>
    <n v="14843"/>
    <x v="6"/>
    <x v="6"/>
    <x v="134"/>
    <x v="4"/>
    <x v="6"/>
    <s v="AUTOMOVIL"/>
    <n v="418765"/>
    <x v="1"/>
  </r>
  <r>
    <n v="16584"/>
    <x v="7"/>
    <x v="0"/>
    <x v="129"/>
    <x v="2"/>
    <x v="7"/>
    <s v="PICKUP"/>
    <n v="521671"/>
    <x v="1"/>
  </r>
  <r>
    <n v="15604"/>
    <x v="8"/>
    <x v="1"/>
    <x v="120"/>
    <x v="3"/>
    <x v="8"/>
    <s v="SUV"/>
    <n v="597359"/>
    <x v="1"/>
  </r>
  <r>
    <n v="10418"/>
    <x v="10"/>
    <x v="2"/>
    <x v="135"/>
    <x v="1"/>
    <x v="9"/>
    <s v="AUTOMOVIL"/>
    <n v="309016"/>
    <x v="1"/>
  </r>
  <r>
    <n v="12437"/>
    <x v="10"/>
    <x v="3"/>
    <x v="135"/>
    <x v="4"/>
    <x v="10"/>
    <s v="AUTOMOVIL"/>
    <n v="583676"/>
    <x v="1"/>
  </r>
  <r>
    <n v="11387"/>
    <x v="10"/>
    <x v="4"/>
    <x v="135"/>
    <x v="0"/>
    <x v="11"/>
    <s v="SUV"/>
    <n v="290015"/>
    <x v="1"/>
  </r>
  <r>
    <n v="18580"/>
    <x v="10"/>
    <x v="5"/>
    <x v="135"/>
    <x v="4"/>
    <x v="12"/>
    <s v="SUV"/>
    <n v="328044"/>
    <x v="1"/>
  </r>
  <r>
    <n v="16982"/>
    <x v="13"/>
    <x v="6"/>
    <x v="130"/>
    <x v="2"/>
    <x v="13"/>
    <s v="AUTOMOVIL"/>
    <n v="553941"/>
    <x v="1"/>
  </r>
  <r>
    <n v="18965"/>
    <x v="14"/>
    <x v="0"/>
    <x v="136"/>
    <x v="3"/>
    <x v="14"/>
    <s v="SUV"/>
    <n v="527954"/>
    <x v="1"/>
  </r>
  <r>
    <n v="13344"/>
    <x v="0"/>
    <x v="0"/>
    <x v="124"/>
    <x v="0"/>
    <x v="0"/>
    <s v="PICKUP"/>
    <n v="501821"/>
    <x v="1"/>
  </r>
  <r>
    <n v="10875"/>
    <x v="1"/>
    <x v="1"/>
    <x v="137"/>
    <x v="1"/>
    <x v="1"/>
    <s v="SUV"/>
    <n v="566600"/>
    <x v="1"/>
  </r>
  <r>
    <n v="13975"/>
    <x v="2"/>
    <x v="2"/>
    <x v="120"/>
    <x v="0"/>
    <x v="2"/>
    <s v="AUTOMOVIL"/>
    <n v="428611"/>
    <x v="1"/>
  </r>
  <r>
    <n v="10384"/>
    <x v="3"/>
    <x v="3"/>
    <x v="123"/>
    <x v="2"/>
    <x v="3"/>
    <s v="AUTOMOVIL"/>
    <n v="210450"/>
    <x v="1"/>
  </r>
  <r>
    <n v="15356"/>
    <x v="4"/>
    <x v="4"/>
    <x v="125"/>
    <x v="1"/>
    <x v="4"/>
    <s v="AUTOMOVIL"/>
    <n v="208640"/>
    <x v="1"/>
  </r>
  <r>
    <n v="13397"/>
    <x v="5"/>
    <x v="5"/>
    <x v="138"/>
    <x v="3"/>
    <x v="5"/>
    <s v="SUV"/>
    <n v="342891"/>
    <x v="1"/>
  </r>
  <r>
    <n v="14843"/>
    <x v="6"/>
    <x v="6"/>
    <x v="120"/>
    <x v="4"/>
    <x v="6"/>
    <s v="AUTOMOVIL"/>
    <n v="279703"/>
    <x v="1"/>
  </r>
  <r>
    <n v="16584"/>
    <x v="11"/>
    <x v="0"/>
    <x v="129"/>
    <x v="2"/>
    <x v="7"/>
    <s v="PICKUP"/>
    <n v="532541"/>
    <x v="1"/>
  </r>
  <r>
    <n v="15604"/>
    <x v="11"/>
    <x v="1"/>
    <x v="122"/>
    <x v="3"/>
    <x v="8"/>
    <s v="SUV"/>
    <n v="552545"/>
    <x v="0"/>
  </r>
  <r>
    <n v="10418"/>
    <x v="11"/>
    <x v="2"/>
    <x v="132"/>
    <x v="1"/>
    <x v="9"/>
    <s v="AUTOMOVIL"/>
    <n v="490424"/>
    <x v="1"/>
  </r>
  <r>
    <n v="12437"/>
    <x v="11"/>
    <x v="3"/>
    <x v="139"/>
    <x v="4"/>
    <x v="10"/>
    <s v="AUTOMOVIL"/>
    <n v="207986"/>
    <x v="0"/>
  </r>
  <r>
    <n v="11387"/>
    <x v="11"/>
    <x v="4"/>
    <x v="137"/>
    <x v="0"/>
    <x v="11"/>
    <s v="SUV"/>
    <n v="293845"/>
    <x v="1"/>
  </r>
  <r>
    <n v="18580"/>
    <x v="11"/>
    <x v="5"/>
    <x v="139"/>
    <x v="4"/>
    <x v="12"/>
    <s v="SUV"/>
    <n v="573665"/>
    <x v="0"/>
  </r>
  <r>
    <n v="16982"/>
    <x v="11"/>
    <x v="6"/>
    <x v="140"/>
    <x v="2"/>
    <x v="13"/>
    <s v="AUTOMOVIL"/>
    <n v="527794"/>
    <x v="1"/>
  </r>
  <r>
    <n v="18965"/>
    <x v="11"/>
    <x v="0"/>
    <x v="121"/>
    <x v="3"/>
    <x v="14"/>
    <s v="SUV"/>
    <n v="494462"/>
    <x v="0"/>
  </r>
  <r>
    <n v="13344"/>
    <x v="11"/>
    <x v="0"/>
    <x v="141"/>
    <x v="0"/>
    <x v="0"/>
    <s v="PICKUP"/>
    <n v="398014"/>
    <x v="0"/>
  </r>
  <r>
    <n v="10875"/>
    <x v="11"/>
    <x v="1"/>
    <x v="142"/>
    <x v="1"/>
    <x v="1"/>
    <s v="SUV"/>
    <n v="276199"/>
    <x v="1"/>
  </r>
  <r>
    <n v="13975"/>
    <x v="11"/>
    <x v="2"/>
    <x v="143"/>
    <x v="0"/>
    <x v="2"/>
    <s v="AUTOMOVIL"/>
    <n v="265164"/>
    <x v="0"/>
  </r>
  <r>
    <n v="10384"/>
    <x v="11"/>
    <x v="3"/>
    <x v="143"/>
    <x v="2"/>
    <x v="3"/>
    <s v="AUTOMOVIL"/>
    <n v="440066"/>
    <x v="1"/>
  </r>
  <r>
    <n v="15356"/>
    <x v="11"/>
    <x v="4"/>
    <x v="144"/>
    <x v="1"/>
    <x v="4"/>
    <s v="AUTOMOVIL"/>
    <n v="333651"/>
    <x v="0"/>
  </r>
  <r>
    <n v="13397"/>
    <x v="5"/>
    <x v="5"/>
    <x v="145"/>
    <x v="3"/>
    <x v="5"/>
    <s v="SUV"/>
    <n v="272430"/>
    <x v="0"/>
  </r>
  <r>
    <n v="14843"/>
    <x v="6"/>
    <x v="6"/>
    <x v="146"/>
    <x v="4"/>
    <x v="6"/>
    <s v="AUTOMOVIL"/>
    <n v="269998"/>
    <x v="0"/>
  </r>
  <r>
    <n v="16584"/>
    <x v="7"/>
    <x v="0"/>
    <x v="147"/>
    <x v="2"/>
    <x v="7"/>
    <s v="PICKUP"/>
    <n v="551522"/>
    <x v="0"/>
  </r>
  <r>
    <n v="15604"/>
    <x v="8"/>
    <x v="1"/>
    <x v="148"/>
    <x v="3"/>
    <x v="8"/>
    <s v="SUV"/>
    <n v="512103"/>
    <x v="0"/>
  </r>
  <r>
    <n v="10418"/>
    <x v="9"/>
    <x v="2"/>
    <x v="149"/>
    <x v="1"/>
    <x v="9"/>
    <s v="AUTOMOVIL"/>
    <n v="585676"/>
    <x v="0"/>
  </r>
  <r>
    <n v="12437"/>
    <x v="10"/>
    <x v="3"/>
    <x v="150"/>
    <x v="4"/>
    <x v="10"/>
    <s v="AUTOMOVIL"/>
    <n v="558448"/>
    <x v="0"/>
  </r>
  <r>
    <n v="11387"/>
    <x v="11"/>
    <x v="4"/>
    <x v="151"/>
    <x v="0"/>
    <x v="11"/>
    <s v="SUV"/>
    <n v="430540"/>
    <x v="0"/>
  </r>
  <r>
    <n v="18580"/>
    <x v="12"/>
    <x v="5"/>
    <x v="151"/>
    <x v="4"/>
    <x v="12"/>
    <s v="SUV"/>
    <n v="572872"/>
    <x v="0"/>
  </r>
  <r>
    <n v="16982"/>
    <x v="13"/>
    <x v="6"/>
    <x v="152"/>
    <x v="2"/>
    <x v="13"/>
    <s v="AUTOMOVIL"/>
    <n v="318111"/>
    <x v="0"/>
  </r>
  <r>
    <n v="18965"/>
    <x v="14"/>
    <x v="0"/>
    <x v="145"/>
    <x v="3"/>
    <x v="14"/>
    <s v="SUV"/>
    <n v="221179"/>
    <x v="0"/>
  </r>
  <r>
    <n v="13344"/>
    <x v="0"/>
    <x v="0"/>
    <x v="153"/>
    <x v="0"/>
    <x v="0"/>
    <s v="PICKUP"/>
    <n v="540761"/>
    <x v="0"/>
  </r>
  <r>
    <n v="10875"/>
    <x v="1"/>
    <x v="1"/>
    <x v="141"/>
    <x v="1"/>
    <x v="1"/>
    <s v="SUV"/>
    <n v="493933"/>
    <x v="0"/>
  </r>
  <r>
    <n v="13975"/>
    <x v="2"/>
    <x v="2"/>
    <x v="154"/>
    <x v="0"/>
    <x v="2"/>
    <s v="AUTOMOVIL"/>
    <n v="279240"/>
    <x v="0"/>
  </r>
  <r>
    <n v="10384"/>
    <x v="3"/>
    <x v="3"/>
    <x v="149"/>
    <x v="2"/>
    <x v="3"/>
    <s v="AUTOMOVIL"/>
    <n v="549497"/>
    <x v="0"/>
  </r>
  <r>
    <n v="15356"/>
    <x v="4"/>
    <x v="4"/>
    <x v="155"/>
    <x v="1"/>
    <x v="4"/>
    <s v="AUTOMOVIL"/>
    <n v="525358"/>
    <x v="0"/>
  </r>
  <r>
    <n v="13397"/>
    <x v="5"/>
    <x v="5"/>
    <x v="156"/>
    <x v="3"/>
    <x v="5"/>
    <s v="SUV"/>
    <n v="388835"/>
    <x v="0"/>
  </r>
  <r>
    <n v="14843"/>
    <x v="6"/>
    <x v="6"/>
    <x v="157"/>
    <x v="4"/>
    <x v="6"/>
    <s v="AUTOMOVIL"/>
    <n v="434657"/>
    <x v="0"/>
  </r>
  <r>
    <n v="16584"/>
    <x v="7"/>
    <x v="0"/>
    <x v="145"/>
    <x v="2"/>
    <x v="7"/>
    <s v="PICKUP"/>
    <n v="201121"/>
    <x v="0"/>
  </r>
  <r>
    <n v="15604"/>
    <x v="8"/>
    <x v="1"/>
    <x v="158"/>
    <x v="3"/>
    <x v="8"/>
    <s v="SUV"/>
    <n v="538812"/>
    <x v="0"/>
  </r>
  <r>
    <n v="10418"/>
    <x v="9"/>
    <x v="2"/>
    <x v="145"/>
    <x v="1"/>
    <x v="9"/>
    <s v="AUTOMOVIL"/>
    <n v="272927"/>
    <x v="1"/>
  </r>
  <r>
    <n v="12437"/>
    <x v="10"/>
    <x v="3"/>
    <x v="159"/>
    <x v="4"/>
    <x v="10"/>
    <s v="AUTOMOVIL"/>
    <n v="491365"/>
    <x v="0"/>
  </r>
  <r>
    <n v="11387"/>
    <x v="12"/>
    <x v="4"/>
    <x v="160"/>
    <x v="0"/>
    <x v="11"/>
    <s v="SUV"/>
    <n v="364947"/>
    <x v="1"/>
  </r>
  <r>
    <n v="18580"/>
    <x v="12"/>
    <x v="5"/>
    <x v="161"/>
    <x v="4"/>
    <x v="12"/>
    <s v="SUV"/>
    <n v="336624"/>
    <x v="0"/>
  </r>
  <r>
    <n v="16982"/>
    <x v="12"/>
    <x v="6"/>
    <x v="143"/>
    <x v="2"/>
    <x v="13"/>
    <s v="AUTOMOVIL"/>
    <n v="393912"/>
    <x v="1"/>
  </r>
  <r>
    <n v="18965"/>
    <x v="12"/>
    <x v="0"/>
    <x v="160"/>
    <x v="3"/>
    <x v="14"/>
    <s v="SUV"/>
    <n v="315684"/>
    <x v="0"/>
  </r>
  <r>
    <n v="13344"/>
    <x v="12"/>
    <x v="0"/>
    <x v="155"/>
    <x v="0"/>
    <x v="0"/>
    <s v="PICKUP"/>
    <n v="418600"/>
    <x v="0"/>
  </r>
  <r>
    <n v="10875"/>
    <x v="12"/>
    <x v="1"/>
    <x v="141"/>
    <x v="1"/>
    <x v="1"/>
    <s v="SUV"/>
    <n v="501801"/>
    <x v="1"/>
  </r>
  <r>
    <n v="13975"/>
    <x v="12"/>
    <x v="2"/>
    <x v="159"/>
    <x v="0"/>
    <x v="2"/>
    <s v="AUTOMOVIL"/>
    <n v="275826"/>
    <x v="0"/>
  </r>
  <r>
    <n v="10384"/>
    <x v="12"/>
    <x v="3"/>
    <x v="162"/>
    <x v="2"/>
    <x v="3"/>
    <s v="AUTOMOVIL"/>
    <n v="239562"/>
    <x v="1"/>
  </r>
  <r>
    <n v="15356"/>
    <x v="12"/>
    <x v="4"/>
    <x v="159"/>
    <x v="1"/>
    <x v="4"/>
    <s v="AUTOMOVIL"/>
    <n v="232182"/>
    <x v="0"/>
  </r>
  <r>
    <n v="13397"/>
    <x v="12"/>
    <x v="5"/>
    <x v="150"/>
    <x v="3"/>
    <x v="5"/>
    <s v="SUV"/>
    <n v="425516"/>
    <x v="1"/>
  </r>
  <r>
    <n v="14843"/>
    <x v="12"/>
    <x v="6"/>
    <x v="146"/>
    <x v="4"/>
    <x v="6"/>
    <s v="AUTOMOVIL"/>
    <n v="336262"/>
    <x v="0"/>
  </r>
  <r>
    <n v="16584"/>
    <x v="12"/>
    <x v="0"/>
    <x v="157"/>
    <x v="2"/>
    <x v="7"/>
    <s v="PICKUP"/>
    <n v="405996"/>
    <x v="1"/>
  </r>
  <r>
    <n v="15604"/>
    <x v="12"/>
    <x v="1"/>
    <x v="151"/>
    <x v="3"/>
    <x v="8"/>
    <s v="SUV"/>
    <n v="285372"/>
    <x v="0"/>
  </r>
  <r>
    <n v="10418"/>
    <x v="12"/>
    <x v="2"/>
    <x v="163"/>
    <x v="1"/>
    <x v="9"/>
    <s v="AUTOMOVIL"/>
    <n v="373699"/>
    <x v="1"/>
  </r>
  <r>
    <n v="12437"/>
    <x v="12"/>
    <x v="3"/>
    <x v="149"/>
    <x v="4"/>
    <x v="10"/>
    <s v="AUTOMOVIL"/>
    <n v="428740"/>
    <x v="0"/>
  </r>
  <r>
    <n v="11387"/>
    <x v="12"/>
    <x v="4"/>
    <x v="164"/>
    <x v="0"/>
    <x v="11"/>
    <s v="SUV"/>
    <n v="465227"/>
    <x v="1"/>
  </r>
  <r>
    <n v="18580"/>
    <x v="12"/>
    <x v="5"/>
    <x v="165"/>
    <x v="4"/>
    <x v="12"/>
    <s v="SUV"/>
    <n v="274833"/>
    <x v="0"/>
  </r>
  <r>
    <n v="16982"/>
    <x v="12"/>
    <x v="6"/>
    <x v="155"/>
    <x v="2"/>
    <x v="13"/>
    <s v="AUTOMOVIL"/>
    <n v="209253"/>
    <x v="0"/>
  </r>
  <r>
    <n v="18965"/>
    <x v="12"/>
    <x v="0"/>
    <x v="153"/>
    <x v="3"/>
    <x v="14"/>
    <s v="SUV"/>
    <n v="568905"/>
    <x v="0"/>
  </r>
  <r>
    <n v="13344"/>
    <x v="12"/>
    <x v="0"/>
    <x v="166"/>
    <x v="0"/>
    <x v="0"/>
    <s v="PICKUP"/>
    <n v="380218"/>
    <x v="0"/>
  </r>
  <r>
    <n v="10875"/>
    <x v="12"/>
    <x v="1"/>
    <x v="167"/>
    <x v="1"/>
    <x v="1"/>
    <s v="SUV"/>
    <n v="538884"/>
    <x v="0"/>
  </r>
  <r>
    <n v="13975"/>
    <x v="12"/>
    <x v="2"/>
    <x v="168"/>
    <x v="0"/>
    <x v="2"/>
    <s v="AUTOMOVIL"/>
    <n v="439025"/>
    <x v="0"/>
  </r>
  <r>
    <n v="10384"/>
    <x v="12"/>
    <x v="3"/>
    <x v="169"/>
    <x v="2"/>
    <x v="3"/>
    <s v="AUTOMOVIL"/>
    <n v="584011"/>
    <x v="0"/>
  </r>
  <r>
    <n v="15356"/>
    <x v="12"/>
    <x v="4"/>
    <x v="170"/>
    <x v="1"/>
    <x v="4"/>
    <s v="AUTOMOVIL"/>
    <n v="279783"/>
    <x v="0"/>
  </r>
  <r>
    <n v="13397"/>
    <x v="12"/>
    <x v="5"/>
    <x v="171"/>
    <x v="3"/>
    <x v="5"/>
    <s v="SUV"/>
    <n v="528109"/>
    <x v="0"/>
  </r>
  <r>
    <n v="14843"/>
    <x v="12"/>
    <x v="6"/>
    <x v="172"/>
    <x v="4"/>
    <x v="6"/>
    <s v="AUTOMOVIL"/>
    <n v="395595"/>
    <x v="0"/>
  </r>
  <r>
    <n v="16584"/>
    <x v="12"/>
    <x v="0"/>
    <x v="173"/>
    <x v="2"/>
    <x v="7"/>
    <s v="PICKUP"/>
    <n v="320102"/>
    <x v="0"/>
  </r>
  <r>
    <n v="15604"/>
    <x v="12"/>
    <x v="1"/>
    <x v="174"/>
    <x v="3"/>
    <x v="8"/>
    <s v="SUV"/>
    <n v="215247"/>
    <x v="0"/>
  </r>
  <r>
    <n v="10418"/>
    <x v="12"/>
    <x v="2"/>
    <x v="175"/>
    <x v="1"/>
    <x v="9"/>
    <s v="AUTOMOVIL"/>
    <n v="454634"/>
    <x v="0"/>
  </r>
  <r>
    <n v="12437"/>
    <x v="10"/>
    <x v="3"/>
    <x v="167"/>
    <x v="4"/>
    <x v="10"/>
    <s v="AUTOMOVIL"/>
    <n v="553768"/>
    <x v="0"/>
  </r>
  <r>
    <n v="11387"/>
    <x v="11"/>
    <x v="4"/>
    <x v="176"/>
    <x v="0"/>
    <x v="11"/>
    <s v="SUV"/>
    <n v="541208"/>
    <x v="1"/>
  </r>
  <r>
    <n v="18580"/>
    <x v="12"/>
    <x v="5"/>
    <x v="177"/>
    <x v="4"/>
    <x v="12"/>
    <s v="SUV"/>
    <n v="468099"/>
    <x v="0"/>
  </r>
  <r>
    <n v="16982"/>
    <x v="13"/>
    <x v="6"/>
    <x v="174"/>
    <x v="2"/>
    <x v="13"/>
    <s v="AUTOMOVIL"/>
    <n v="438901"/>
    <x v="1"/>
  </r>
  <r>
    <n v="18965"/>
    <x v="14"/>
    <x v="0"/>
    <x v="171"/>
    <x v="3"/>
    <x v="14"/>
    <s v="SUV"/>
    <n v="494825"/>
    <x v="0"/>
  </r>
  <r>
    <n v="13344"/>
    <x v="0"/>
    <x v="0"/>
    <x v="178"/>
    <x v="0"/>
    <x v="0"/>
    <s v="PICKUP"/>
    <n v="506865"/>
    <x v="0"/>
  </r>
  <r>
    <n v="10875"/>
    <x v="1"/>
    <x v="1"/>
    <x v="168"/>
    <x v="1"/>
    <x v="1"/>
    <s v="SUV"/>
    <n v="452449"/>
    <x v="1"/>
  </r>
  <r>
    <n v="13975"/>
    <x v="2"/>
    <x v="2"/>
    <x v="179"/>
    <x v="0"/>
    <x v="2"/>
    <s v="AUTOMOVIL"/>
    <n v="431689"/>
    <x v="0"/>
  </r>
  <r>
    <n v="10384"/>
    <x v="3"/>
    <x v="3"/>
    <x v="177"/>
    <x v="2"/>
    <x v="3"/>
    <s v="AUTOMOVIL"/>
    <n v="357426"/>
    <x v="1"/>
  </r>
  <r>
    <n v="15356"/>
    <x v="4"/>
    <x v="4"/>
    <x v="180"/>
    <x v="1"/>
    <x v="4"/>
    <s v="AUTOMOVIL"/>
    <n v="441831"/>
    <x v="1"/>
  </r>
  <r>
    <n v="13397"/>
    <x v="5"/>
    <x v="5"/>
    <x v="176"/>
    <x v="3"/>
    <x v="5"/>
    <s v="SUV"/>
    <n v="299786"/>
    <x v="1"/>
  </r>
  <r>
    <n v="14843"/>
    <x v="6"/>
    <x v="6"/>
    <x v="174"/>
    <x v="4"/>
    <x v="6"/>
    <s v="AUTOMOVIL"/>
    <n v="230805"/>
    <x v="1"/>
  </r>
  <r>
    <n v="16584"/>
    <x v="7"/>
    <x v="0"/>
    <x v="172"/>
    <x v="2"/>
    <x v="7"/>
    <s v="PICKUP"/>
    <n v="304403"/>
    <x v="1"/>
  </r>
  <r>
    <n v="15604"/>
    <x v="8"/>
    <x v="1"/>
    <x v="169"/>
    <x v="3"/>
    <x v="8"/>
    <s v="SUV"/>
    <n v="251316"/>
    <x v="1"/>
  </r>
  <r>
    <n v="10418"/>
    <x v="9"/>
    <x v="2"/>
    <x v="181"/>
    <x v="1"/>
    <x v="9"/>
    <s v="AUTOMOVIL"/>
    <n v="494946"/>
    <x v="1"/>
  </r>
  <r>
    <n v="12437"/>
    <x v="10"/>
    <x v="3"/>
    <x v="182"/>
    <x v="4"/>
    <x v="10"/>
    <s v="AUTOMOVIL"/>
    <n v="426812"/>
    <x v="1"/>
  </r>
  <r>
    <n v="11387"/>
    <x v="11"/>
    <x v="4"/>
    <x v="183"/>
    <x v="0"/>
    <x v="11"/>
    <s v="SUV"/>
    <n v="211387"/>
    <x v="1"/>
  </r>
  <r>
    <n v="18580"/>
    <x v="12"/>
    <x v="5"/>
    <x v="182"/>
    <x v="4"/>
    <x v="12"/>
    <s v="SUV"/>
    <n v="433786"/>
    <x v="1"/>
  </r>
  <r>
    <n v="16982"/>
    <x v="13"/>
    <x v="6"/>
    <x v="184"/>
    <x v="2"/>
    <x v="13"/>
    <s v="AUTOMOVIL"/>
    <n v="400212"/>
    <x v="1"/>
  </r>
  <r>
    <n v="18965"/>
    <x v="14"/>
    <x v="0"/>
    <x v="185"/>
    <x v="3"/>
    <x v="14"/>
    <s v="SUV"/>
    <n v="444380"/>
    <x v="1"/>
  </r>
  <r>
    <n v="13344"/>
    <x v="13"/>
    <x v="0"/>
    <x v="186"/>
    <x v="0"/>
    <x v="0"/>
    <s v="PICKUP"/>
    <n v="281769"/>
    <x v="1"/>
  </r>
  <r>
    <n v="10875"/>
    <x v="13"/>
    <x v="1"/>
    <x v="179"/>
    <x v="1"/>
    <x v="1"/>
    <s v="SUV"/>
    <n v="532221"/>
    <x v="1"/>
  </r>
  <r>
    <n v="13975"/>
    <x v="13"/>
    <x v="2"/>
    <x v="174"/>
    <x v="0"/>
    <x v="2"/>
    <s v="AUTOMOVIL"/>
    <n v="450670"/>
    <x v="1"/>
  </r>
  <r>
    <n v="10384"/>
    <x v="13"/>
    <x v="3"/>
    <x v="187"/>
    <x v="2"/>
    <x v="3"/>
    <s v="AUTOMOVIL"/>
    <n v="530143"/>
    <x v="1"/>
  </r>
  <r>
    <n v="15356"/>
    <x v="13"/>
    <x v="4"/>
    <x v="172"/>
    <x v="1"/>
    <x v="4"/>
    <s v="AUTOMOVIL"/>
    <n v="548798"/>
    <x v="1"/>
  </r>
  <r>
    <n v="13397"/>
    <x v="13"/>
    <x v="5"/>
    <x v="173"/>
    <x v="3"/>
    <x v="5"/>
    <s v="SUV"/>
    <n v="560454"/>
    <x v="1"/>
  </r>
  <r>
    <n v="14843"/>
    <x v="13"/>
    <x v="6"/>
    <x v="188"/>
    <x v="4"/>
    <x v="6"/>
    <s v="AUTOMOVIL"/>
    <n v="273241"/>
    <x v="0"/>
  </r>
  <r>
    <n v="16584"/>
    <x v="13"/>
    <x v="0"/>
    <x v="168"/>
    <x v="2"/>
    <x v="7"/>
    <s v="PICKUP"/>
    <n v="435004"/>
    <x v="1"/>
  </r>
  <r>
    <n v="15604"/>
    <x v="13"/>
    <x v="1"/>
    <x v="189"/>
    <x v="3"/>
    <x v="8"/>
    <s v="SUV"/>
    <n v="266015"/>
    <x v="0"/>
  </r>
  <r>
    <n v="10418"/>
    <x v="13"/>
    <x v="2"/>
    <x v="169"/>
    <x v="1"/>
    <x v="9"/>
    <s v="AUTOMOVIL"/>
    <n v="517292"/>
    <x v="1"/>
  </r>
  <r>
    <n v="12437"/>
    <x v="13"/>
    <x v="3"/>
    <x v="190"/>
    <x v="4"/>
    <x v="10"/>
    <s v="AUTOMOVIL"/>
    <n v="558713"/>
    <x v="0"/>
  </r>
  <r>
    <n v="11387"/>
    <x v="13"/>
    <x v="4"/>
    <x v="185"/>
    <x v="0"/>
    <x v="11"/>
    <s v="SUV"/>
    <n v="472897"/>
    <x v="1"/>
  </r>
  <r>
    <n v="18580"/>
    <x v="13"/>
    <x v="5"/>
    <x v="191"/>
    <x v="4"/>
    <x v="12"/>
    <s v="SUV"/>
    <n v="469935"/>
    <x v="0"/>
  </r>
  <r>
    <n v="16982"/>
    <x v="13"/>
    <x v="6"/>
    <x v="186"/>
    <x v="2"/>
    <x v="13"/>
    <s v="AUTOMOVIL"/>
    <n v="504152"/>
    <x v="1"/>
  </r>
  <r>
    <n v="18965"/>
    <x v="13"/>
    <x v="0"/>
    <x v="181"/>
    <x v="3"/>
    <x v="14"/>
    <s v="SUV"/>
    <n v="230225"/>
    <x v="0"/>
  </r>
  <r>
    <n v="13344"/>
    <x v="13"/>
    <x v="0"/>
    <x v="192"/>
    <x v="0"/>
    <x v="0"/>
    <s v="PICKUP"/>
    <n v="397605"/>
    <x v="0"/>
  </r>
  <r>
    <n v="10875"/>
    <x v="13"/>
    <x v="1"/>
    <x v="193"/>
    <x v="1"/>
    <x v="1"/>
    <s v="SUV"/>
    <n v="372059"/>
    <x v="0"/>
  </r>
  <r>
    <n v="13975"/>
    <x v="13"/>
    <x v="2"/>
    <x v="194"/>
    <x v="0"/>
    <x v="2"/>
    <s v="AUTOMOVIL"/>
    <n v="259647"/>
    <x v="0"/>
  </r>
  <r>
    <n v="10384"/>
    <x v="13"/>
    <x v="3"/>
    <x v="195"/>
    <x v="2"/>
    <x v="3"/>
    <s v="AUTOMOVIL"/>
    <n v="563103"/>
    <x v="0"/>
  </r>
  <r>
    <n v="15356"/>
    <x v="4"/>
    <x v="4"/>
    <x v="196"/>
    <x v="1"/>
    <x v="4"/>
    <s v="AUTOMOVIL"/>
    <n v="402924"/>
    <x v="0"/>
  </r>
  <r>
    <n v="13397"/>
    <x v="5"/>
    <x v="5"/>
    <x v="197"/>
    <x v="3"/>
    <x v="5"/>
    <s v="SUV"/>
    <n v="495844"/>
    <x v="0"/>
  </r>
  <r>
    <n v="14843"/>
    <x v="6"/>
    <x v="6"/>
    <x v="195"/>
    <x v="4"/>
    <x v="6"/>
    <s v="AUTOMOVIL"/>
    <n v="441635"/>
    <x v="0"/>
  </r>
  <r>
    <n v="16584"/>
    <x v="7"/>
    <x v="0"/>
    <x v="198"/>
    <x v="2"/>
    <x v="7"/>
    <s v="PICKUP"/>
    <n v="291981"/>
    <x v="0"/>
  </r>
  <r>
    <n v="15604"/>
    <x v="8"/>
    <x v="1"/>
    <x v="199"/>
    <x v="3"/>
    <x v="8"/>
    <s v="SUV"/>
    <n v="489767"/>
    <x v="0"/>
  </r>
  <r>
    <n v="10418"/>
    <x v="9"/>
    <x v="2"/>
    <x v="200"/>
    <x v="1"/>
    <x v="9"/>
    <s v="AUTOMOVIL"/>
    <n v="399395"/>
    <x v="0"/>
  </r>
  <r>
    <n v="12437"/>
    <x v="10"/>
    <x v="3"/>
    <x v="199"/>
    <x v="4"/>
    <x v="10"/>
    <s v="AUTOMOVIL"/>
    <n v="557860"/>
    <x v="0"/>
  </r>
  <r>
    <n v="11387"/>
    <x v="11"/>
    <x v="4"/>
    <x v="201"/>
    <x v="0"/>
    <x v="11"/>
    <s v="SUV"/>
    <n v="299803"/>
    <x v="0"/>
  </r>
  <r>
    <n v="18580"/>
    <x v="12"/>
    <x v="5"/>
    <x v="196"/>
    <x v="4"/>
    <x v="12"/>
    <s v="SUV"/>
    <n v="517027"/>
    <x v="0"/>
  </r>
  <r>
    <n v="16982"/>
    <x v="13"/>
    <x v="6"/>
    <x v="200"/>
    <x v="2"/>
    <x v="13"/>
    <s v="AUTOMOVIL"/>
    <n v="413602"/>
    <x v="0"/>
  </r>
  <r>
    <n v="18965"/>
    <x v="14"/>
    <x v="0"/>
    <x v="202"/>
    <x v="3"/>
    <x v="14"/>
    <s v="SUV"/>
    <n v="223944"/>
    <x v="0"/>
  </r>
  <r>
    <n v="13344"/>
    <x v="0"/>
    <x v="0"/>
    <x v="203"/>
    <x v="0"/>
    <x v="0"/>
    <s v="PICKUP"/>
    <n v="214316"/>
    <x v="0"/>
  </r>
  <r>
    <n v="10875"/>
    <x v="1"/>
    <x v="1"/>
    <x v="204"/>
    <x v="1"/>
    <x v="1"/>
    <s v="SUV"/>
    <n v="336814"/>
    <x v="1"/>
  </r>
  <r>
    <n v="13975"/>
    <x v="2"/>
    <x v="2"/>
    <x v="205"/>
    <x v="0"/>
    <x v="2"/>
    <s v="AUTOMOVIL"/>
    <n v="468004"/>
    <x v="0"/>
  </r>
  <r>
    <n v="10384"/>
    <x v="3"/>
    <x v="3"/>
    <x v="206"/>
    <x v="2"/>
    <x v="3"/>
    <s v="AUTOMOVIL"/>
    <n v="279321"/>
    <x v="1"/>
  </r>
  <r>
    <n v="15356"/>
    <x v="4"/>
    <x v="4"/>
    <x v="207"/>
    <x v="1"/>
    <x v="4"/>
    <s v="AUTOMOVIL"/>
    <n v="576067"/>
    <x v="0"/>
  </r>
  <r>
    <n v="13397"/>
    <x v="5"/>
    <x v="5"/>
    <x v="206"/>
    <x v="3"/>
    <x v="5"/>
    <s v="SUV"/>
    <n v="356439"/>
    <x v="1"/>
  </r>
  <r>
    <n v="14843"/>
    <x v="6"/>
    <x v="6"/>
    <x v="208"/>
    <x v="4"/>
    <x v="6"/>
    <s v="AUTOMOVIL"/>
    <n v="421796"/>
    <x v="0"/>
  </r>
  <r>
    <n v="16584"/>
    <x v="7"/>
    <x v="0"/>
    <x v="196"/>
    <x v="2"/>
    <x v="7"/>
    <s v="PICKUP"/>
    <n v="455835"/>
    <x v="1"/>
  </r>
  <r>
    <n v="15604"/>
    <x v="8"/>
    <x v="1"/>
    <x v="193"/>
    <x v="3"/>
    <x v="8"/>
    <s v="SUV"/>
    <n v="368455"/>
    <x v="0"/>
  </r>
  <r>
    <n v="10418"/>
    <x v="9"/>
    <x v="2"/>
    <x v="209"/>
    <x v="1"/>
    <x v="9"/>
    <s v="AUTOMOVIL"/>
    <n v="323004"/>
    <x v="1"/>
  </r>
  <r>
    <n v="12437"/>
    <x v="10"/>
    <x v="3"/>
    <x v="205"/>
    <x v="4"/>
    <x v="10"/>
    <s v="AUTOMOVIL"/>
    <n v="278406"/>
    <x v="0"/>
  </r>
  <r>
    <n v="11387"/>
    <x v="11"/>
    <x v="4"/>
    <x v="210"/>
    <x v="0"/>
    <x v="11"/>
    <s v="SUV"/>
    <n v="582099"/>
    <x v="1"/>
  </r>
  <r>
    <n v="18580"/>
    <x v="12"/>
    <x v="5"/>
    <x v="199"/>
    <x v="4"/>
    <x v="12"/>
    <s v="SUV"/>
    <n v="230583"/>
    <x v="0"/>
  </r>
  <r>
    <n v="16982"/>
    <x v="13"/>
    <x v="6"/>
    <x v="211"/>
    <x v="2"/>
    <x v="13"/>
    <s v="AUTOMOVIL"/>
    <n v="267994"/>
    <x v="1"/>
  </r>
  <r>
    <n v="18965"/>
    <x v="14"/>
    <x v="0"/>
    <x v="212"/>
    <x v="3"/>
    <x v="14"/>
    <s v="SUV"/>
    <n v="333303"/>
    <x v="0"/>
  </r>
  <r>
    <n v="13344"/>
    <x v="0"/>
    <x v="0"/>
    <x v="213"/>
    <x v="0"/>
    <x v="0"/>
    <s v="PICKUP"/>
    <n v="211684"/>
    <x v="0"/>
  </r>
  <r>
    <n v="10875"/>
    <x v="1"/>
    <x v="1"/>
    <x v="211"/>
    <x v="1"/>
    <x v="1"/>
    <s v="SUV"/>
    <n v="221588"/>
    <x v="1"/>
  </r>
  <r>
    <n v="13975"/>
    <x v="2"/>
    <x v="2"/>
    <x v="210"/>
    <x v="0"/>
    <x v="2"/>
    <s v="AUTOMOVIL"/>
    <n v="480618"/>
    <x v="0"/>
  </r>
  <r>
    <n v="10384"/>
    <x v="14"/>
    <x v="3"/>
    <x v="197"/>
    <x v="2"/>
    <x v="3"/>
    <s v="AUTOMOVIL"/>
    <n v="316646"/>
    <x v="1"/>
  </r>
  <r>
    <n v="15356"/>
    <x v="14"/>
    <x v="4"/>
    <x v="212"/>
    <x v="1"/>
    <x v="4"/>
    <s v="AUTOMOVIL"/>
    <n v="372228"/>
    <x v="0"/>
  </r>
  <r>
    <n v="13397"/>
    <x v="14"/>
    <x v="5"/>
    <x v="199"/>
    <x v="3"/>
    <x v="5"/>
    <s v="SUV"/>
    <n v="488944"/>
    <x v="1"/>
  </r>
  <r>
    <n v="14843"/>
    <x v="14"/>
    <x v="6"/>
    <x v="204"/>
    <x v="4"/>
    <x v="6"/>
    <s v="AUTOMOVIL"/>
    <n v="469855"/>
    <x v="1"/>
  </r>
  <r>
    <n v="16584"/>
    <x v="14"/>
    <x v="0"/>
    <x v="196"/>
    <x v="2"/>
    <x v="7"/>
    <s v="PICKUP"/>
    <n v="460556"/>
    <x v="1"/>
  </r>
  <r>
    <n v="15604"/>
    <x v="14"/>
    <x v="1"/>
    <x v="214"/>
    <x v="3"/>
    <x v="8"/>
    <s v="SUV"/>
    <n v="588510"/>
    <x v="1"/>
  </r>
  <r>
    <n v="10418"/>
    <x v="14"/>
    <x v="2"/>
    <x v="215"/>
    <x v="1"/>
    <x v="9"/>
    <s v="AUTOMOVIL"/>
    <n v="244841"/>
    <x v="1"/>
  </r>
  <r>
    <n v="12437"/>
    <x v="14"/>
    <x v="3"/>
    <x v="216"/>
    <x v="4"/>
    <x v="10"/>
    <s v="AUTOMOVIL"/>
    <n v="547340"/>
    <x v="1"/>
  </r>
  <r>
    <n v="11387"/>
    <x v="14"/>
    <x v="4"/>
    <x v="207"/>
    <x v="0"/>
    <x v="11"/>
    <s v="SUV"/>
    <n v="442849"/>
    <x v="1"/>
  </r>
  <r>
    <n v="18580"/>
    <x v="14"/>
    <x v="5"/>
    <x v="214"/>
    <x v="4"/>
    <x v="12"/>
    <s v="SUV"/>
    <n v="577735"/>
    <x v="1"/>
  </r>
  <r>
    <n v="16982"/>
    <x v="13"/>
    <x v="6"/>
    <x v="192"/>
    <x v="2"/>
    <x v="13"/>
    <s v="AUTOMOVIL"/>
    <n v="312851"/>
    <x v="1"/>
  </r>
  <r>
    <n v="18965"/>
    <x v="14"/>
    <x v="0"/>
    <x v="205"/>
    <x v="3"/>
    <x v="14"/>
    <s v="SUV"/>
    <n v="367261"/>
    <x v="1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100-000000000000}" name="TablaDinámica8" cacheId="0" applyNumberFormats="0" applyBorderFormats="0" applyFontFormats="0" applyPatternFormats="0" applyAlignmentFormats="0" applyWidthHeightFormats="1" dataCaption="Valores" updatedVersion="8" minRefreshableVersion="5" useAutoFormatting="1" itemPrintTitles="1" createdVersion="6" indent="0" outline="1" outlineData="1" multipleFieldFilters="0" chartFormat="1">
  <location ref="R44:S60" firstHeaderRow="1" firstDataRow="1" firstDataCol="1"/>
  <pivotFields count="9">
    <pivotField showAll="0"/>
    <pivotField axis="axisRow" showAll="0" sortType="descending">
      <items count="16">
        <item x="11"/>
        <item x="0"/>
        <item x="4"/>
        <item x="10"/>
        <item x="8"/>
        <item x="7"/>
        <item x="13"/>
        <item x="6"/>
        <item x="2"/>
        <item x="9"/>
        <item x="12"/>
        <item x="5"/>
        <item x="3"/>
        <item x="14"/>
        <item x="1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howAll="0">
      <items count="8">
        <item x="4"/>
        <item x="2"/>
        <item x="1"/>
        <item x="6"/>
        <item x="0"/>
        <item x="5"/>
        <item x="3"/>
        <item t="default"/>
      </items>
    </pivotField>
    <pivotField numFmtId="14" showAll="0">
      <items count="218">
        <item x="6"/>
        <item x="11"/>
        <item x="13"/>
        <item x="21"/>
        <item x="3"/>
        <item x="15"/>
        <item x="24"/>
        <item x="19"/>
        <item x="25"/>
        <item x="1"/>
        <item x="18"/>
        <item x="26"/>
        <item x="22"/>
        <item x="5"/>
        <item x="9"/>
        <item x="23"/>
        <item x="12"/>
        <item x="10"/>
        <item x="8"/>
        <item x="7"/>
        <item x="16"/>
        <item x="20"/>
        <item x="2"/>
        <item x="14"/>
        <item x="4"/>
        <item x="0"/>
        <item x="17"/>
        <item x="35"/>
        <item x="38"/>
        <item x="29"/>
        <item x="43"/>
        <item x="37"/>
        <item x="30"/>
        <item x="39"/>
        <item x="36"/>
        <item x="28"/>
        <item x="33"/>
        <item x="34"/>
        <item x="40"/>
        <item x="45"/>
        <item x="42"/>
        <item x="31"/>
        <item x="46"/>
        <item x="41"/>
        <item x="27"/>
        <item x="32"/>
        <item x="44"/>
        <item x="57"/>
        <item x="65"/>
        <item x="64"/>
        <item x="56"/>
        <item x="49"/>
        <item x="69"/>
        <item x="62"/>
        <item x="52"/>
        <item x="48"/>
        <item x="58"/>
        <item x="51"/>
        <item x="59"/>
        <item x="63"/>
        <item x="67"/>
        <item x="60"/>
        <item x="50"/>
        <item x="54"/>
        <item x="55"/>
        <item x="68"/>
        <item x="53"/>
        <item x="47"/>
        <item x="66"/>
        <item x="61"/>
        <item x="84"/>
        <item x="92"/>
        <item x="88"/>
        <item x="77"/>
        <item x="78"/>
        <item x="86"/>
        <item x="72"/>
        <item x="70"/>
        <item x="83"/>
        <item x="80"/>
        <item x="79"/>
        <item x="93"/>
        <item x="87"/>
        <item x="85"/>
        <item x="75"/>
        <item x="81"/>
        <item x="74"/>
        <item x="82"/>
        <item x="89"/>
        <item x="76"/>
        <item x="71"/>
        <item x="90"/>
        <item x="91"/>
        <item x="73"/>
        <item x="108"/>
        <item x="107"/>
        <item x="113"/>
        <item x="97"/>
        <item x="117"/>
        <item x="105"/>
        <item x="115"/>
        <item x="114"/>
        <item x="103"/>
        <item x="95"/>
        <item x="100"/>
        <item x="109"/>
        <item x="96"/>
        <item x="116"/>
        <item x="104"/>
        <item x="111"/>
        <item x="94"/>
        <item x="110"/>
        <item x="112"/>
        <item x="99"/>
        <item x="101"/>
        <item x="102"/>
        <item x="98"/>
        <item x="106"/>
        <item x="140"/>
        <item x="120"/>
        <item x="134"/>
        <item x="138"/>
        <item x="121"/>
        <item x="119"/>
        <item x="118"/>
        <item x="139"/>
        <item x="130"/>
        <item x="129"/>
        <item x="123"/>
        <item x="127"/>
        <item x="131"/>
        <item x="125"/>
        <item x="133"/>
        <item x="136"/>
        <item x="126"/>
        <item x="128"/>
        <item x="135"/>
        <item x="122"/>
        <item x="124"/>
        <item x="137"/>
        <item x="132"/>
        <item x="146"/>
        <item x="153"/>
        <item x="160"/>
        <item x="150"/>
        <item x="152"/>
        <item x="158"/>
        <item x="154"/>
        <item x="161"/>
        <item x="164"/>
        <item x="157"/>
        <item x="163"/>
        <item x="148"/>
        <item x="159"/>
        <item x="151"/>
        <item x="165"/>
        <item x="144"/>
        <item x="149"/>
        <item x="145"/>
        <item x="147"/>
        <item x="162"/>
        <item x="155"/>
        <item x="142"/>
        <item x="156"/>
        <item x="143"/>
        <item x="141"/>
        <item x="189"/>
        <item x="183"/>
        <item x="191"/>
        <item x="172"/>
        <item x="188"/>
        <item x="166"/>
        <item x="184"/>
        <item x="185"/>
        <item x="186"/>
        <item x="180"/>
        <item x="169"/>
        <item x="187"/>
        <item x="167"/>
        <item x="178"/>
        <item x="175"/>
        <item x="182"/>
        <item x="177"/>
        <item x="171"/>
        <item x="190"/>
        <item x="168"/>
        <item x="174"/>
        <item x="176"/>
        <item x="170"/>
        <item x="179"/>
        <item x="181"/>
        <item x="173"/>
        <item x="200"/>
        <item x="212"/>
        <item x="196"/>
        <item x="202"/>
        <item x="209"/>
        <item x="194"/>
        <item x="197"/>
        <item x="198"/>
        <item x="210"/>
        <item x="216"/>
        <item x="199"/>
        <item x="214"/>
        <item x="201"/>
        <item x="193"/>
        <item x="213"/>
        <item x="206"/>
        <item x="192"/>
        <item x="204"/>
        <item x="195"/>
        <item x="208"/>
        <item x="203"/>
        <item x="211"/>
        <item x="205"/>
        <item x="215"/>
        <item x="207"/>
        <item t="default"/>
      </items>
    </pivotField>
    <pivotField showAll="0"/>
    <pivotField showAll="0"/>
    <pivotField showAll="0"/>
    <pivotField dataField="1" numFmtId="164" showAll="0"/>
    <pivotField showAll="0">
      <items count="3">
        <item x="0"/>
        <item x="1"/>
        <item t="default"/>
      </items>
    </pivotField>
  </pivotFields>
  <rowFields count="1">
    <field x="1"/>
  </rowFields>
  <rowItems count="16">
    <i>
      <x v="10"/>
    </i>
    <i>
      <x v="11"/>
    </i>
    <i>
      <x v="6"/>
    </i>
    <i>
      <x v="12"/>
    </i>
    <i>
      <x v="7"/>
    </i>
    <i>
      <x/>
    </i>
    <i>
      <x v="13"/>
    </i>
    <i>
      <x v="14"/>
    </i>
    <i>
      <x v="5"/>
    </i>
    <i>
      <x v="1"/>
    </i>
    <i>
      <x v="9"/>
    </i>
    <i>
      <x v="4"/>
    </i>
    <i>
      <x v="8"/>
    </i>
    <i>
      <x v="2"/>
    </i>
    <i>
      <x v="3"/>
    </i>
    <i t="grand">
      <x/>
    </i>
  </rowItems>
  <colItems count="1">
    <i/>
  </colItems>
  <dataFields count="1">
    <dataField name="Suma de Importe" fld="7" baseField="1" baseItem="3" numFmtId="164"/>
  </dataFields>
  <formats count="18">
    <format dxfId="21">
      <pivotArea type="all" dataOnly="0" outline="0" fieldPosition="0"/>
    </format>
    <format dxfId="20">
      <pivotArea outline="0" collapsedLevelsAreSubtotals="1" fieldPosition="0"/>
    </format>
    <format dxfId="19">
      <pivotArea field="1" type="button" dataOnly="0" labelOnly="1" outline="0" axis="axisRow" fieldPosition="0"/>
    </format>
    <format dxfId="18">
      <pivotArea dataOnly="0" labelOnly="1" outline="0" axis="axisValues" fieldPosition="0"/>
    </format>
    <format dxfId="17">
      <pivotArea dataOnly="0" labelOnly="1" fieldPosition="0">
        <references count="1">
          <reference field="1" count="0"/>
        </references>
      </pivotArea>
    </format>
    <format dxfId="16">
      <pivotArea dataOnly="0" labelOnly="1" grandRow="1" outline="0" fieldPosition="0"/>
    </format>
    <format dxfId="15">
      <pivotArea dataOnly="0" labelOnly="1" outline="0" axis="axisValues" fieldPosition="0"/>
    </format>
    <format dxfId="14">
      <pivotArea outline="0" fieldPosition="0">
        <references count="1">
          <reference field="4294967294" count="1">
            <x v="0"/>
          </reference>
        </references>
      </pivotArea>
    </format>
    <format dxfId="13">
      <pivotArea outline="0" fieldPosition="0">
        <references count="1">
          <reference field="4294967294" count="1">
            <x v="0"/>
          </reference>
        </references>
      </pivotArea>
    </format>
    <format dxfId="12">
      <pivotArea outline="0" collapsedLevelsAreSubtotals="1" fieldPosition="0"/>
    </format>
    <format dxfId="11">
      <pivotArea dataOnly="0" labelOnly="1" outline="0" axis="axisValues" fieldPosition="0"/>
    </format>
    <format dxfId="10">
      <pivotArea dataOnly="0" labelOnly="1" outline="0" axis="axisValues" fieldPosition="0"/>
    </format>
    <format dxfId="9">
      <pivotArea outline="0" collapsedLevelsAreSubtotals="1" fieldPosition="0"/>
    </format>
    <format dxfId="8">
      <pivotArea dataOnly="0" labelOnly="1" outline="0" axis="axisValues" fieldPosition="0"/>
    </format>
    <format dxfId="7">
      <pivotArea dataOnly="0" labelOnly="1" outline="0" axis="axisValues" fieldPosition="0"/>
    </format>
    <format dxfId="6">
      <pivotArea outline="0" collapsedLevelsAreSubtotals="1" fieldPosition="0"/>
    </format>
    <format dxfId="5">
      <pivotArea dataOnly="0" labelOnly="1" outline="0" axis="axisValues" fieldPosition="0"/>
    </format>
    <format dxfId="4">
      <pivotArea dataOnly="0" labelOnly="1" outline="0" axis="axisValues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300-000005000000}" name="TablaDinámica3" cacheId="0" applyNumberFormats="0" applyBorderFormats="0" applyFontFormats="0" applyPatternFormats="0" applyAlignmentFormats="0" applyWidthHeightFormats="1" dataCaption="Valores" updatedVersion="8" minRefreshableVersion="5" useAutoFormatting="1" itemPrintTitles="1" createdVersion="6" indent="0" outline="1" outlineData="1" multipleFieldFilters="0" chartFormat="1">
  <location ref="D2:E10" firstHeaderRow="1" firstDataRow="1" firstDataCol="1"/>
  <pivotFields count="9">
    <pivotField showAll="0"/>
    <pivotField showAll="0"/>
    <pivotField axis="axisRow" showAll="0">
      <items count="8">
        <item x="4"/>
        <item x="2"/>
        <item x="1"/>
        <item x="6"/>
        <item x="0"/>
        <item x="5"/>
        <item x="3"/>
        <item t="default"/>
      </items>
    </pivotField>
    <pivotField numFmtId="14" showAll="0">
      <items count="218">
        <item x="6"/>
        <item x="11"/>
        <item x="13"/>
        <item x="21"/>
        <item x="3"/>
        <item x="15"/>
        <item x="24"/>
        <item x="19"/>
        <item x="25"/>
        <item x="1"/>
        <item x="18"/>
        <item x="26"/>
        <item x="22"/>
        <item x="5"/>
        <item x="9"/>
        <item x="23"/>
        <item x="12"/>
        <item x="10"/>
        <item x="8"/>
        <item x="7"/>
        <item x="16"/>
        <item x="20"/>
        <item x="2"/>
        <item x="14"/>
        <item x="4"/>
        <item x="0"/>
        <item x="17"/>
        <item x="35"/>
        <item x="38"/>
        <item x="29"/>
        <item x="43"/>
        <item x="37"/>
        <item x="30"/>
        <item x="39"/>
        <item x="36"/>
        <item x="28"/>
        <item x="33"/>
        <item x="34"/>
        <item x="40"/>
        <item x="45"/>
        <item x="42"/>
        <item x="31"/>
        <item x="46"/>
        <item x="41"/>
        <item x="27"/>
        <item x="32"/>
        <item x="44"/>
        <item x="57"/>
        <item x="65"/>
        <item x="64"/>
        <item x="56"/>
        <item x="49"/>
        <item x="69"/>
        <item x="62"/>
        <item x="52"/>
        <item x="48"/>
        <item x="58"/>
        <item x="51"/>
        <item x="59"/>
        <item x="63"/>
        <item x="67"/>
        <item x="60"/>
        <item x="50"/>
        <item x="54"/>
        <item x="55"/>
        <item x="68"/>
        <item x="53"/>
        <item x="47"/>
        <item x="66"/>
        <item x="61"/>
        <item x="84"/>
        <item x="92"/>
        <item x="88"/>
        <item x="77"/>
        <item x="78"/>
        <item x="86"/>
        <item x="72"/>
        <item x="70"/>
        <item x="83"/>
        <item x="80"/>
        <item x="79"/>
        <item x="93"/>
        <item x="87"/>
        <item x="85"/>
        <item x="75"/>
        <item x="81"/>
        <item x="74"/>
        <item x="82"/>
        <item x="89"/>
        <item x="76"/>
        <item x="71"/>
        <item x="90"/>
        <item x="91"/>
        <item x="73"/>
        <item x="108"/>
        <item x="107"/>
        <item x="113"/>
        <item x="97"/>
        <item x="117"/>
        <item x="105"/>
        <item x="115"/>
        <item x="114"/>
        <item x="103"/>
        <item x="95"/>
        <item x="100"/>
        <item x="109"/>
        <item x="96"/>
        <item x="116"/>
        <item x="104"/>
        <item x="111"/>
        <item x="94"/>
        <item x="110"/>
        <item x="112"/>
        <item x="99"/>
        <item x="101"/>
        <item x="102"/>
        <item x="98"/>
        <item x="106"/>
        <item x="140"/>
        <item x="120"/>
        <item x="134"/>
        <item x="138"/>
        <item x="121"/>
        <item x="119"/>
        <item x="118"/>
        <item x="139"/>
        <item x="130"/>
        <item x="129"/>
        <item x="123"/>
        <item x="127"/>
        <item x="131"/>
        <item x="125"/>
        <item x="133"/>
        <item x="136"/>
        <item x="126"/>
        <item x="128"/>
        <item x="135"/>
        <item x="122"/>
        <item x="124"/>
        <item x="137"/>
        <item x="132"/>
        <item x="146"/>
        <item x="153"/>
        <item x="160"/>
        <item x="150"/>
        <item x="152"/>
        <item x="158"/>
        <item x="154"/>
        <item x="161"/>
        <item x="164"/>
        <item x="157"/>
        <item x="163"/>
        <item x="148"/>
        <item x="159"/>
        <item x="151"/>
        <item x="165"/>
        <item x="144"/>
        <item x="149"/>
        <item x="145"/>
        <item x="147"/>
        <item x="162"/>
        <item x="155"/>
        <item x="142"/>
        <item x="156"/>
        <item x="143"/>
        <item x="141"/>
        <item x="189"/>
        <item x="183"/>
        <item x="191"/>
        <item x="172"/>
        <item x="188"/>
        <item x="166"/>
        <item x="184"/>
        <item x="185"/>
        <item x="186"/>
        <item x="180"/>
        <item x="169"/>
        <item x="187"/>
        <item x="167"/>
        <item x="178"/>
        <item x="175"/>
        <item x="182"/>
        <item x="177"/>
        <item x="171"/>
        <item x="190"/>
        <item x="168"/>
        <item x="174"/>
        <item x="176"/>
        <item x="170"/>
        <item x="179"/>
        <item x="181"/>
        <item x="173"/>
        <item x="200"/>
        <item x="212"/>
        <item x="196"/>
        <item x="202"/>
        <item x="209"/>
        <item x="194"/>
        <item x="197"/>
        <item x="198"/>
        <item x="210"/>
        <item x="216"/>
        <item x="199"/>
        <item x="214"/>
        <item x="201"/>
        <item x="193"/>
        <item x="213"/>
        <item x="206"/>
        <item x="192"/>
        <item x="204"/>
        <item x="195"/>
        <item x="208"/>
        <item x="203"/>
        <item x="211"/>
        <item x="205"/>
        <item x="215"/>
        <item x="207"/>
        <item t="default"/>
      </items>
    </pivotField>
    <pivotField showAll="0"/>
    <pivotField showAll="0"/>
    <pivotField showAll="0"/>
    <pivotField dataField="1" numFmtId="164" showAll="0"/>
    <pivotField showAll="0">
      <items count="3">
        <item x="0"/>
        <item x="1"/>
        <item t="default"/>
      </items>
    </pivotField>
  </pivotFields>
  <rowFields count="1">
    <field x="2"/>
  </rowFields>
  <rowItems count="8">
    <i>
      <x/>
    </i>
    <i>
      <x v="1"/>
    </i>
    <i>
      <x v="2"/>
    </i>
    <i>
      <x v="3"/>
    </i>
    <i>
      <x v="4"/>
    </i>
    <i>
      <x v="5"/>
    </i>
    <i>
      <x v="6"/>
    </i>
    <i t="grand">
      <x/>
    </i>
  </rowItems>
  <colItems count="1">
    <i/>
  </colItems>
  <dataFields count="1">
    <dataField name="Suma de Importe" fld="7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3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300-000004000000}" name="TablaDinámica2" cacheId="0" applyNumberFormats="0" applyBorderFormats="0" applyFontFormats="0" applyPatternFormats="0" applyAlignmentFormats="0" applyWidthHeightFormats="1" dataCaption="Valores" updatedVersion="8" minRefreshableVersion="5" useAutoFormatting="1" itemPrintTitles="1" createdVersion="6" indent="0" outline="1" outlineData="1" multipleFieldFilters="0" chartFormat="3">
  <location ref="A2:B5" firstHeaderRow="1" firstDataRow="1" firstDataCol="1"/>
  <pivotFields count="9">
    <pivotField showAll="0"/>
    <pivotField showAll="0"/>
    <pivotField showAll="0">
      <items count="8">
        <item x="4"/>
        <item x="2"/>
        <item x="1"/>
        <item x="6"/>
        <item x="0"/>
        <item x="5"/>
        <item x="3"/>
        <item t="default"/>
      </items>
    </pivotField>
    <pivotField numFmtId="14" showAll="0">
      <items count="218">
        <item x="6"/>
        <item x="11"/>
        <item x="13"/>
        <item x="21"/>
        <item x="3"/>
        <item x="15"/>
        <item x="24"/>
        <item x="19"/>
        <item x="25"/>
        <item x="1"/>
        <item x="18"/>
        <item x="26"/>
        <item x="22"/>
        <item x="5"/>
        <item x="9"/>
        <item x="23"/>
        <item x="12"/>
        <item x="10"/>
        <item x="8"/>
        <item x="7"/>
        <item x="16"/>
        <item x="20"/>
        <item x="2"/>
        <item x="14"/>
        <item x="4"/>
        <item x="0"/>
        <item x="17"/>
        <item x="35"/>
        <item x="38"/>
        <item x="29"/>
        <item x="43"/>
        <item x="37"/>
        <item x="30"/>
        <item x="39"/>
        <item x="36"/>
        <item x="28"/>
        <item x="33"/>
        <item x="34"/>
        <item x="40"/>
        <item x="45"/>
        <item x="42"/>
        <item x="31"/>
        <item x="46"/>
        <item x="41"/>
        <item x="27"/>
        <item x="32"/>
        <item x="44"/>
        <item x="57"/>
        <item x="65"/>
        <item x="64"/>
        <item x="56"/>
        <item x="49"/>
        <item x="69"/>
        <item x="62"/>
        <item x="52"/>
        <item x="48"/>
        <item x="58"/>
        <item x="51"/>
        <item x="59"/>
        <item x="63"/>
        <item x="67"/>
        <item x="60"/>
        <item x="50"/>
        <item x="54"/>
        <item x="55"/>
        <item x="68"/>
        <item x="53"/>
        <item x="47"/>
        <item x="66"/>
        <item x="61"/>
        <item x="84"/>
        <item x="92"/>
        <item x="88"/>
        <item x="77"/>
        <item x="78"/>
        <item x="86"/>
        <item x="72"/>
        <item x="70"/>
        <item x="83"/>
        <item x="80"/>
        <item x="79"/>
        <item x="93"/>
        <item x="87"/>
        <item x="85"/>
        <item x="75"/>
        <item x="81"/>
        <item x="74"/>
        <item x="82"/>
        <item x="89"/>
        <item x="76"/>
        <item x="71"/>
        <item x="90"/>
        <item x="91"/>
        <item x="73"/>
        <item x="108"/>
        <item x="107"/>
        <item x="113"/>
        <item x="97"/>
        <item x="117"/>
        <item x="105"/>
        <item x="115"/>
        <item x="114"/>
        <item x="103"/>
        <item x="95"/>
        <item x="100"/>
        <item x="109"/>
        <item x="96"/>
        <item x="116"/>
        <item x="104"/>
        <item x="111"/>
        <item x="94"/>
        <item x="110"/>
        <item x="112"/>
        <item x="99"/>
        <item x="101"/>
        <item x="102"/>
        <item x="98"/>
        <item x="106"/>
        <item x="140"/>
        <item x="120"/>
        <item x="134"/>
        <item x="138"/>
        <item x="121"/>
        <item x="119"/>
        <item x="118"/>
        <item x="139"/>
        <item x="130"/>
        <item x="129"/>
        <item x="123"/>
        <item x="127"/>
        <item x="131"/>
        <item x="125"/>
        <item x="133"/>
        <item x="136"/>
        <item x="126"/>
        <item x="128"/>
        <item x="135"/>
        <item x="122"/>
        <item x="124"/>
        <item x="137"/>
        <item x="132"/>
        <item x="146"/>
        <item x="153"/>
        <item x="160"/>
        <item x="150"/>
        <item x="152"/>
        <item x="158"/>
        <item x="154"/>
        <item x="161"/>
        <item x="164"/>
        <item x="157"/>
        <item x="163"/>
        <item x="148"/>
        <item x="159"/>
        <item x="151"/>
        <item x="165"/>
        <item x="144"/>
        <item x="149"/>
        <item x="145"/>
        <item x="147"/>
        <item x="162"/>
        <item x="155"/>
        <item x="142"/>
        <item x="156"/>
        <item x="143"/>
        <item x="141"/>
        <item x="189"/>
        <item x="183"/>
        <item x="191"/>
        <item x="172"/>
        <item x="188"/>
        <item x="166"/>
        <item x="184"/>
        <item x="185"/>
        <item x="186"/>
        <item x="180"/>
        <item x="169"/>
        <item x="187"/>
        <item x="167"/>
        <item x="178"/>
        <item x="175"/>
        <item x="182"/>
        <item x="177"/>
        <item x="171"/>
        <item x="190"/>
        <item x="168"/>
        <item x="174"/>
        <item x="176"/>
        <item x="170"/>
        <item x="179"/>
        <item x="181"/>
        <item x="173"/>
        <item x="200"/>
        <item x="212"/>
        <item x="196"/>
        <item x="202"/>
        <item x="209"/>
        <item x="194"/>
        <item x="197"/>
        <item x="198"/>
        <item x="210"/>
        <item x="216"/>
        <item x="199"/>
        <item x="214"/>
        <item x="201"/>
        <item x="193"/>
        <item x="213"/>
        <item x="206"/>
        <item x="192"/>
        <item x="204"/>
        <item x="195"/>
        <item x="208"/>
        <item x="203"/>
        <item x="211"/>
        <item x="205"/>
        <item x="215"/>
        <item x="207"/>
        <item t="default"/>
      </items>
    </pivotField>
    <pivotField showAll="0"/>
    <pivotField showAll="0"/>
    <pivotField showAll="0"/>
    <pivotField dataField="1" numFmtId="164" showAll="0"/>
    <pivotField axis="axisRow" showAll="0">
      <items count="3">
        <item x="0"/>
        <item x="1"/>
        <item t="default"/>
      </items>
    </pivotField>
  </pivotFields>
  <rowFields count="1">
    <field x="8"/>
  </rowFields>
  <rowItems count="3">
    <i>
      <x/>
    </i>
    <i>
      <x v="1"/>
    </i>
    <i t="grand">
      <x/>
    </i>
  </rowItems>
  <colItems count="1">
    <i/>
  </colItems>
  <dataFields count="1">
    <dataField name="Suma de Importe" fld="7" baseField="8" baseItem="0" numFmtId="3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4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300-000003000000}" name="TablaDinámica9" cacheId="0" applyNumberFormats="0" applyBorderFormats="0" applyFontFormats="0" applyPatternFormats="0" applyAlignmentFormats="0" applyWidthHeightFormats="1" dataCaption="Valores" updatedVersion="8" minRefreshableVersion="5" useAutoFormatting="1" itemPrintTitles="1" createdVersion="6" indent="0" outline="1" outlineData="1" multipleFieldFilters="0" chartFormat="3">
  <location ref="P2:Q18" firstHeaderRow="1" firstDataRow="1" firstDataCol="1"/>
  <pivotFields count="9">
    <pivotField showAll="0"/>
    <pivotField showAll="0"/>
    <pivotField showAll="0">
      <items count="8">
        <item x="4"/>
        <item x="2"/>
        <item x="1"/>
        <item x="6"/>
        <item x="0"/>
        <item x="5"/>
        <item x="3"/>
        <item t="default"/>
      </items>
    </pivotField>
    <pivotField numFmtId="14" showAll="0">
      <items count="218">
        <item x="6"/>
        <item x="11"/>
        <item x="13"/>
        <item x="21"/>
        <item x="3"/>
        <item x="15"/>
        <item x="24"/>
        <item x="19"/>
        <item x="25"/>
        <item x="1"/>
        <item x="18"/>
        <item x="26"/>
        <item x="22"/>
        <item x="5"/>
        <item x="9"/>
        <item x="23"/>
        <item x="12"/>
        <item x="10"/>
        <item x="8"/>
        <item x="7"/>
        <item x="16"/>
        <item x="20"/>
        <item x="2"/>
        <item x="14"/>
        <item x="4"/>
        <item x="0"/>
        <item x="17"/>
        <item x="35"/>
        <item x="38"/>
        <item x="29"/>
        <item x="43"/>
        <item x="37"/>
        <item x="30"/>
        <item x="39"/>
        <item x="36"/>
        <item x="28"/>
        <item x="33"/>
        <item x="34"/>
        <item x="40"/>
        <item x="45"/>
        <item x="42"/>
        <item x="31"/>
        <item x="46"/>
        <item x="41"/>
        <item x="27"/>
        <item x="32"/>
        <item x="44"/>
        <item x="57"/>
        <item x="65"/>
        <item x="64"/>
        <item x="56"/>
        <item x="49"/>
        <item x="69"/>
        <item x="62"/>
        <item x="52"/>
        <item x="48"/>
        <item x="58"/>
        <item x="51"/>
        <item x="59"/>
        <item x="63"/>
        <item x="67"/>
        <item x="60"/>
        <item x="50"/>
        <item x="54"/>
        <item x="55"/>
        <item x="68"/>
        <item x="53"/>
        <item x="47"/>
        <item x="66"/>
        <item x="61"/>
        <item x="84"/>
        <item x="92"/>
        <item x="88"/>
        <item x="77"/>
        <item x="78"/>
        <item x="86"/>
        <item x="72"/>
        <item x="70"/>
        <item x="83"/>
        <item x="80"/>
        <item x="79"/>
        <item x="93"/>
        <item x="87"/>
        <item x="85"/>
        <item x="75"/>
        <item x="81"/>
        <item x="74"/>
        <item x="82"/>
        <item x="89"/>
        <item x="76"/>
        <item x="71"/>
        <item x="90"/>
        <item x="91"/>
        <item x="73"/>
        <item x="108"/>
        <item x="107"/>
        <item x="113"/>
        <item x="97"/>
        <item x="117"/>
        <item x="105"/>
        <item x="115"/>
        <item x="114"/>
        <item x="103"/>
        <item x="95"/>
        <item x="100"/>
        <item x="109"/>
        <item x="96"/>
        <item x="116"/>
        <item x="104"/>
        <item x="111"/>
        <item x="94"/>
        <item x="110"/>
        <item x="112"/>
        <item x="99"/>
        <item x="101"/>
        <item x="102"/>
        <item x="98"/>
        <item x="106"/>
        <item x="140"/>
        <item x="120"/>
        <item x="134"/>
        <item x="138"/>
        <item x="121"/>
        <item x="119"/>
        <item x="118"/>
        <item x="139"/>
        <item x="130"/>
        <item x="129"/>
        <item x="123"/>
        <item x="127"/>
        <item x="131"/>
        <item x="125"/>
        <item x="133"/>
        <item x="136"/>
        <item x="126"/>
        <item x="128"/>
        <item x="135"/>
        <item x="122"/>
        <item x="124"/>
        <item x="137"/>
        <item x="132"/>
        <item x="146"/>
        <item x="153"/>
        <item x="160"/>
        <item x="150"/>
        <item x="152"/>
        <item x="158"/>
        <item x="154"/>
        <item x="161"/>
        <item x="164"/>
        <item x="157"/>
        <item x="163"/>
        <item x="148"/>
        <item x="159"/>
        <item x="151"/>
        <item x="165"/>
        <item x="144"/>
        <item x="149"/>
        <item x="145"/>
        <item x="147"/>
        <item x="162"/>
        <item x="155"/>
        <item x="142"/>
        <item x="156"/>
        <item x="143"/>
        <item x="141"/>
        <item x="189"/>
        <item x="183"/>
        <item x="191"/>
        <item x="172"/>
        <item x="188"/>
        <item x="166"/>
        <item x="184"/>
        <item x="185"/>
        <item x="186"/>
        <item x="180"/>
        <item x="169"/>
        <item x="187"/>
        <item x="167"/>
        <item x="178"/>
        <item x="175"/>
        <item x="182"/>
        <item x="177"/>
        <item x="171"/>
        <item x="190"/>
        <item x="168"/>
        <item x="174"/>
        <item x="176"/>
        <item x="170"/>
        <item x="179"/>
        <item x="181"/>
        <item x="173"/>
        <item x="200"/>
        <item x="212"/>
        <item x="196"/>
        <item x="202"/>
        <item x="209"/>
        <item x="194"/>
        <item x="197"/>
        <item x="198"/>
        <item x="210"/>
        <item x="216"/>
        <item x="199"/>
        <item x="214"/>
        <item x="201"/>
        <item x="193"/>
        <item x="213"/>
        <item x="206"/>
        <item x="192"/>
        <item x="204"/>
        <item x="195"/>
        <item x="208"/>
        <item x="203"/>
        <item x="211"/>
        <item x="205"/>
        <item x="215"/>
        <item x="207"/>
        <item t="default"/>
      </items>
    </pivotField>
    <pivotField showAll="0"/>
    <pivotField axis="axisRow" showAll="0" sortType="descending">
      <items count="16">
        <item x="4"/>
        <item x="9"/>
        <item x="10"/>
        <item x="2"/>
        <item x="3"/>
        <item x="0"/>
        <item x="6"/>
        <item x="13"/>
        <item x="1"/>
        <item x="14"/>
        <item x="11"/>
        <item x="8"/>
        <item x="5"/>
        <item x="7"/>
        <item x="12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howAll="0"/>
    <pivotField dataField="1" numFmtId="164" showAll="0"/>
    <pivotField showAll="0">
      <items count="3">
        <item x="0"/>
        <item x="1"/>
        <item t="default"/>
      </items>
    </pivotField>
  </pivotFields>
  <rowFields count="1">
    <field x="5"/>
  </rowFields>
  <rowItems count="16">
    <i>
      <x v="11"/>
    </i>
    <i>
      <x v="13"/>
    </i>
    <i>
      <x v="8"/>
    </i>
    <i>
      <x v="2"/>
    </i>
    <i>
      <x v="10"/>
    </i>
    <i>
      <x/>
    </i>
    <i>
      <x v="12"/>
    </i>
    <i>
      <x v="9"/>
    </i>
    <i>
      <x v="3"/>
    </i>
    <i>
      <x v="1"/>
    </i>
    <i>
      <x v="4"/>
    </i>
    <i>
      <x v="5"/>
    </i>
    <i>
      <x v="14"/>
    </i>
    <i>
      <x v="7"/>
    </i>
    <i>
      <x v="6"/>
    </i>
    <i t="grand">
      <x/>
    </i>
  </rowItems>
  <colItems count="1">
    <i/>
  </colItems>
  <dataFields count="1">
    <dataField name="Suma de Importe" fld="7" baseField="0" baseItem="0"/>
  </dataFields>
  <chartFormats count="17">
    <chartFormat chart="1" format="1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2" format="3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2" format="4">
      <pivotArea type="data" outline="0" fieldPosition="0">
        <references count="2">
          <reference field="4294967294" count="1" selected="0">
            <x v="0"/>
          </reference>
          <reference field="5" count="1" selected="0">
            <x v="14"/>
          </reference>
        </references>
      </pivotArea>
    </chartFormat>
    <chartFormat chart="2" format="5">
      <pivotArea type="data" outline="0" fieldPosition="0">
        <references count="2">
          <reference field="4294967294" count="1" selected="0">
            <x v="0"/>
          </reference>
          <reference field="5" count="1" selected="0">
            <x v="0"/>
          </reference>
        </references>
      </pivotArea>
    </chartFormat>
    <chartFormat chart="2" format="6">
      <pivotArea type="data" outline="0" fieldPosition="0">
        <references count="2">
          <reference field="4294967294" count="1" selected="0">
            <x v="0"/>
          </reference>
          <reference field="5" count="1" selected="0">
            <x v="1"/>
          </reference>
        </references>
      </pivotArea>
    </chartFormat>
    <chartFormat chart="2" format="7">
      <pivotArea type="data" outline="0" fieldPosition="0">
        <references count="2">
          <reference field="4294967294" count="1" selected="0">
            <x v="0"/>
          </reference>
          <reference field="5" count="1" selected="0">
            <x v="8"/>
          </reference>
        </references>
      </pivotArea>
    </chartFormat>
    <chartFormat chart="2" format="8">
      <pivotArea type="data" outline="0" fieldPosition="0">
        <references count="2">
          <reference field="4294967294" count="1" selected="0">
            <x v="0"/>
          </reference>
          <reference field="5" count="1" selected="0">
            <x v="2"/>
          </reference>
        </references>
      </pivotArea>
    </chartFormat>
    <chartFormat chart="2" format="9">
      <pivotArea type="data" outline="0" fieldPosition="0">
        <references count="2">
          <reference field="4294967294" count="1" selected="0">
            <x v="0"/>
          </reference>
          <reference field="5" count="1" selected="0">
            <x v="3"/>
          </reference>
        </references>
      </pivotArea>
    </chartFormat>
    <chartFormat chart="2" format="10">
      <pivotArea type="data" outline="0" fieldPosition="0">
        <references count="2">
          <reference field="4294967294" count="1" selected="0">
            <x v="0"/>
          </reference>
          <reference field="5" count="1" selected="0">
            <x v="5"/>
          </reference>
        </references>
      </pivotArea>
    </chartFormat>
    <chartFormat chart="2" format="11">
      <pivotArea type="data" outline="0" fieldPosition="0">
        <references count="2">
          <reference field="4294967294" count="1" selected="0">
            <x v="0"/>
          </reference>
          <reference field="5" count="1" selected="0">
            <x v="10"/>
          </reference>
        </references>
      </pivotArea>
    </chartFormat>
    <chartFormat chart="2" format="12">
      <pivotArea type="data" outline="0" fieldPosition="0">
        <references count="2">
          <reference field="4294967294" count="1" selected="0">
            <x v="0"/>
          </reference>
          <reference field="5" count="1" selected="0">
            <x v="6"/>
          </reference>
        </references>
      </pivotArea>
    </chartFormat>
    <chartFormat chart="2" format="13">
      <pivotArea type="data" outline="0" fieldPosition="0">
        <references count="2">
          <reference field="4294967294" count="1" selected="0">
            <x v="0"/>
          </reference>
          <reference field="5" count="1" selected="0">
            <x v="4"/>
          </reference>
        </references>
      </pivotArea>
    </chartFormat>
    <chartFormat chart="2" format="14">
      <pivotArea type="data" outline="0" fieldPosition="0">
        <references count="2">
          <reference field="4294967294" count="1" selected="0">
            <x v="0"/>
          </reference>
          <reference field="5" count="1" selected="0">
            <x v="7"/>
          </reference>
        </references>
      </pivotArea>
    </chartFormat>
    <chartFormat chart="2" format="15">
      <pivotArea type="data" outline="0" fieldPosition="0">
        <references count="2">
          <reference field="4294967294" count="1" selected="0">
            <x v="0"/>
          </reference>
          <reference field="5" count="1" selected="0">
            <x v="13"/>
          </reference>
        </references>
      </pivotArea>
    </chartFormat>
    <chartFormat chart="2" format="16">
      <pivotArea type="data" outline="0" fieldPosition="0">
        <references count="2">
          <reference field="4294967294" count="1" selected="0">
            <x v="0"/>
          </reference>
          <reference field="5" count="1" selected="0">
            <x v="9"/>
          </reference>
        </references>
      </pivotArea>
    </chartFormat>
    <chartFormat chart="2" format="17">
      <pivotArea type="data" outline="0" fieldPosition="0">
        <references count="2">
          <reference field="4294967294" count="1" selected="0">
            <x v="0"/>
          </reference>
          <reference field="5" count="1" selected="0">
            <x v="11"/>
          </reference>
        </references>
      </pivotArea>
    </chartFormat>
    <chartFormat chart="2" format="18">
      <pivotArea type="data" outline="0" fieldPosition="0">
        <references count="2">
          <reference field="4294967294" count="1" selected="0">
            <x v="0"/>
          </reference>
          <reference field="5" count="1" selected="0">
            <x v="12"/>
          </reference>
        </references>
      </pivotArea>
    </chartFormat>
  </chart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5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300-000002000000}" name="TablaDinámica7" cacheId="0" applyNumberFormats="0" applyBorderFormats="0" applyFontFormats="0" applyPatternFormats="0" applyAlignmentFormats="0" applyWidthHeightFormats="1" dataCaption="Valores" updatedVersion="8" minRefreshableVersion="5" useAutoFormatting="1" itemPrintTitles="1" createdVersion="6" indent="0" outline="1" outlineData="1" multipleFieldFilters="0" chartFormat="3">
  <location ref="M2:N220" firstHeaderRow="1" firstDataRow="1" firstDataCol="1"/>
  <pivotFields count="9">
    <pivotField showAll="0"/>
    <pivotField showAll="0"/>
    <pivotField showAll="0">
      <items count="8">
        <item x="4"/>
        <item x="2"/>
        <item x="1"/>
        <item x="6"/>
        <item x="0"/>
        <item x="5"/>
        <item x="3"/>
        <item t="default"/>
      </items>
    </pivotField>
    <pivotField axis="axisRow" numFmtId="14" showAll="0">
      <items count="435">
        <item m="1" x="223"/>
        <item m="1" x="228"/>
        <item m="1" x="230"/>
        <item m="1" x="238"/>
        <item m="1" x="220"/>
        <item m="1" x="232"/>
        <item m="1" x="241"/>
        <item m="1" x="236"/>
        <item m="1" x="242"/>
        <item m="1" x="218"/>
        <item m="1" x="235"/>
        <item m="1" x="243"/>
        <item m="1" x="239"/>
        <item m="1" x="222"/>
        <item m="1" x="226"/>
        <item m="1" x="240"/>
        <item m="1" x="229"/>
        <item m="1" x="227"/>
        <item m="1" x="225"/>
        <item m="1" x="224"/>
        <item m="1" x="233"/>
        <item m="1" x="237"/>
        <item m="1" x="219"/>
        <item m="1" x="231"/>
        <item m="1" x="221"/>
        <item m="1" x="217"/>
        <item m="1" x="234"/>
        <item m="1" x="252"/>
        <item m="1" x="255"/>
        <item m="1" x="246"/>
        <item m="1" x="260"/>
        <item m="1" x="254"/>
        <item m="1" x="247"/>
        <item m="1" x="256"/>
        <item m="1" x="253"/>
        <item m="1" x="245"/>
        <item m="1" x="250"/>
        <item m="1" x="251"/>
        <item m="1" x="257"/>
        <item m="1" x="262"/>
        <item m="1" x="259"/>
        <item m="1" x="248"/>
        <item m="1" x="263"/>
        <item m="1" x="258"/>
        <item m="1" x="244"/>
        <item m="1" x="249"/>
        <item m="1" x="261"/>
        <item m="1" x="274"/>
        <item m="1" x="282"/>
        <item m="1" x="281"/>
        <item m="1" x="273"/>
        <item m="1" x="266"/>
        <item m="1" x="286"/>
        <item m="1" x="279"/>
        <item m="1" x="269"/>
        <item m="1" x="265"/>
        <item m="1" x="275"/>
        <item m="1" x="268"/>
        <item m="1" x="276"/>
        <item m="1" x="280"/>
        <item m="1" x="284"/>
        <item m="1" x="277"/>
        <item m="1" x="267"/>
        <item m="1" x="271"/>
        <item m="1" x="272"/>
        <item m="1" x="285"/>
        <item m="1" x="270"/>
        <item m="1" x="264"/>
        <item m="1" x="283"/>
        <item m="1" x="278"/>
        <item m="1" x="301"/>
        <item m="1" x="309"/>
        <item m="1" x="305"/>
        <item m="1" x="294"/>
        <item m="1" x="295"/>
        <item m="1" x="303"/>
        <item m="1" x="289"/>
        <item m="1" x="287"/>
        <item m="1" x="300"/>
        <item m="1" x="297"/>
        <item m="1" x="296"/>
        <item m="1" x="310"/>
        <item m="1" x="304"/>
        <item m="1" x="302"/>
        <item m="1" x="292"/>
        <item m="1" x="298"/>
        <item m="1" x="291"/>
        <item m="1" x="299"/>
        <item m="1" x="306"/>
        <item m="1" x="293"/>
        <item m="1" x="288"/>
        <item m="1" x="307"/>
        <item m="1" x="308"/>
        <item m="1" x="290"/>
        <item m="1" x="325"/>
        <item m="1" x="324"/>
        <item m="1" x="330"/>
        <item m="1" x="314"/>
        <item m="1" x="334"/>
        <item m="1" x="322"/>
        <item m="1" x="332"/>
        <item m="1" x="331"/>
        <item m="1" x="320"/>
        <item m="1" x="312"/>
        <item m="1" x="317"/>
        <item m="1" x="326"/>
        <item m="1" x="313"/>
        <item m="1" x="333"/>
        <item m="1" x="321"/>
        <item m="1" x="328"/>
        <item m="1" x="311"/>
        <item m="1" x="327"/>
        <item m="1" x="329"/>
        <item m="1" x="316"/>
        <item m="1" x="318"/>
        <item m="1" x="319"/>
        <item m="1" x="315"/>
        <item m="1" x="323"/>
        <item m="1" x="357"/>
        <item m="1" x="337"/>
        <item m="1" x="351"/>
        <item m="1" x="355"/>
        <item m="1" x="338"/>
        <item m="1" x="336"/>
        <item m="1" x="335"/>
        <item m="1" x="356"/>
        <item m="1" x="347"/>
        <item m="1" x="346"/>
        <item m="1" x="340"/>
        <item m="1" x="344"/>
        <item m="1" x="348"/>
        <item m="1" x="342"/>
        <item m="1" x="350"/>
        <item m="1" x="353"/>
        <item m="1" x="343"/>
        <item m="1" x="345"/>
        <item m="1" x="352"/>
        <item m="1" x="339"/>
        <item m="1" x="341"/>
        <item m="1" x="354"/>
        <item m="1" x="349"/>
        <item m="1" x="363"/>
        <item m="1" x="370"/>
        <item m="1" x="377"/>
        <item m="1" x="367"/>
        <item m="1" x="369"/>
        <item m="1" x="375"/>
        <item m="1" x="371"/>
        <item m="1" x="378"/>
        <item m="1" x="381"/>
        <item m="1" x="374"/>
        <item m="1" x="380"/>
        <item m="1" x="365"/>
        <item m="1" x="376"/>
        <item m="1" x="368"/>
        <item m="1" x="382"/>
        <item m="1" x="361"/>
        <item m="1" x="366"/>
        <item m="1" x="362"/>
        <item m="1" x="364"/>
        <item m="1" x="379"/>
        <item m="1" x="372"/>
        <item m="1" x="359"/>
        <item m="1" x="373"/>
        <item m="1" x="360"/>
        <item m="1" x="358"/>
        <item m="1" x="406"/>
        <item m="1" x="400"/>
        <item m="1" x="408"/>
        <item m="1" x="389"/>
        <item m="1" x="405"/>
        <item m="1" x="383"/>
        <item m="1" x="401"/>
        <item m="1" x="402"/>
        <item m="1" x="403"/>
        <item m="1" x="397"/>
        <item m="1" x="386"/>
        <item m="1" x="404"/>
        <item m="1" x="384"/>
        <item m="1" x="395"/>
        <item m="1" x="392"/>
        <item m="1" x="399"/>
        <item m="1" x="394"/>
        <item m="1" x="388"/>
        <item m="1" x="407"/>
        <item m="1" x="385"/>
        <item m="1" x="391"/>
        <item m="1" x="393"/>
        <item m="1" x="387"/>
        <item m="1" x="396"/>
        <item m="1" x="398"/>
        <item m="1" x="390"/>
        <item m="1" x="417"/>
        <item m="1" x="429"/>
        <item m="1" x="413"/>
        <item m="1" x="419"/>
        <item m="1" x="426"/>
        <item m="1" x="411"/>
        <item m="1" x="414"/>
        <item m="1" x="415"/>
        <item m="1" x="427"/>
        <item m="1" x="433"/>
        <item m="1" x="416"/>
        <item m="1" x="431"/>
        <item m="1" x="418"/>
        <item m="1" x="410"/>
        <item m="1" x="430"/>
        <item m="1" x="423"/>
        <item m="1" x="409"/>
        <item m="1" x="421"/>
        <item m="1" x="412"/>
        <item m="1" x="425"/>
        <item m="1" x="420"/>
        <item m="1" x="428"/>
        <item m="1" x="422"/>
        <item m="1" x="432"/>
        <item m="1" x="424"/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t="default"/>
      </items>
    </pivotField>
    <pivotField showAll="0"/>
    <pivotField showAll="0"/>
    <pivotField showAll="0"/>
    <pivotField dataField="1" numFmtId="164" showAll="0"/>
    <pivotField showAll="0">
      <items count="3">
        <item x="0"/>
        <item x="1"/>
        <item t="default"/>
      </items>
    </pivotField>
  </pivotFields>
  <rowFields count="1">
    <field x="3"/>
  </rowFields>
  <rowItems count="218">
    <i>
      <x v="217"/>
    </i>
    <i>
      <x v="218"/>
    </i>
    <i>
      <x v="219"/>
    </i>
    <i>
      <x v="220"/>
    </i>
    <i>
      <x v="221"/>
    </i>
    <i>
      <x v="222"/>
    </i>
    <i>
      <x v="223"/>
    </i>
    <i>
      <x v="224"/>
    </i>
    <i>
      <x v="225"/>
    </i>
    <i>
      <x v="226"/>
    </i>
    <i>
      <x v="227"/>
    </i>
    <i>
      <x v="228"/>
    </i>
    <i>
      <x v="229"/>
    </i>
    <i>
      <x v="230"/>
    </i>
    <i>
      <x v="231"/>
    </i>
    <i>
      <x v="232"/>
    </i>
    <i>
      <x v="233"/>
    </i>
    <i>
      <x v="234"/>
    </i>
    <i>
      <x v="235"/>
    </i>
    <i>
      <x v="236"/>
    </i>
    <i>
      <x v="237"/>
    </i>
    <i>
      <x v="238"/>
    </i>
    <i>
      <x v="239"/>
    </i>
    <i>
      <x v="240"/>
    </i>
    <i>
      <x v="241"/>
    </i>
    <i>
      <x v="242"/>
    </i>
    <i>
      <x v="243"/>
    </i>
    <i>
      <x v="244"/>
    </i>
    <i>
      <x v="245"/>
    </i>
    <i>
      <x v="246"/>
    </i>
    <i>
      <x v="247"/>
    </i>
    <i>
      <x v="248"/>
    </i>
    <i>
      <x v="249"/>
    </i>
    <i>
      <x v="250"/>
    </i>
    <i>
      <x v="251"/>
    </i>
    <i>
      <x v="252"/>
    </i>
    <i>
      <x v="253"/>
    </i>
    <i>
      <x v="254"/>
    </i>
    <i>
      <x v="255"/>
    </i>
    <i>
      <x v="256"/>
    </i>
    <i>
      <x v="257"/>
    </i>
    <i>
      <x v="258"/>
    </i>
    <i>
      <x v="259"/>
    </i>
    <i>
      <x v="260"/>
    </i>
    <i>
      <x v="261"/>
    </i>
    <i>
      <x v="262"/>
    </i>
    <i>
      <x v="263"/>
    </i>
    <i>
      <x v="264"/>
    </i>
    <i>
      <x v="265"/>
    </i>
    <i>
      <x v="266"/>
    </i>
    <i>
      <x v="267"/>
    </i>
    <i>
      <x v="268"/>
    </i>
    <i>
      <x v="269"/>
    </i>
    <i>
      <x v="270"/>
    </i>
    <i>
      <x v="271"/>
    </i>
    <i>
      <x v="272"/>
    </i>
    <i>
      <x v="273"/>
    </i>
    <i>
      <x v="274"/>
    </i>
    <i>
      <x v="275"/>
    </i>
    <i>
      <x v="276"/>
    </i>
    <i>
      <x v="277"/>
    </i>
    <i>
      <x v="278"/>
    </i>
    <i>
      <x v="279"/>
    </i>
    <i>
      <x v="280"/>
    </i>
    <i>
      <x v="281"/>
    </i>
    <i>
      <x v="282"/>
    </i>
    <i>
      <x v="283"/>
    </i>
    <i>
      <x v="284"/>
    </i>
    <i>
      <x v="285"/>
    </i>
    <i>
      <x v="286"/>
    </i>
    <i>
      <x v="287"/>
    </i>
    <i>
      <x v="288"/>
    </i>
    <i>
      <x v="289"/>
    </i>
    <i>
      <x v="290"/>
    </i>
    <i>
      <x v="291"/>
    </i>
    <i>
      <x v="292"/>
    </i>
    <i>
      <x v="293"/>
    </i>
    <i>
      <x v="294"/>
    </i>
    <i>
      <x v="295"/>
    </i>
    <i>
      <x v="296"/>
    </i>
    <i>
      <x v="297"/>
    </i>
    <i>
      <x v="298"/>
    </i>
    <i>
      <x v="299"/>
    </i>
    <i>
      <x v="300"/>
    </i>
    <i>
      <x v="301"/>
    </i>
    <i>
      <x v="302"/>
    </i>
    <i>
      <x v="303"/>
    </i>
    <i>
      <x v="304"/>
    </i>
    <i>
      <x v="305"/>
    </i>
    <i>
      <x v="306"/>
    </i>
    <i>
      <x v="307"/>
    </i>
    <i>
      <x v="308"/>
    </i>
    <i>
      <x v="309"/>
    </i>
    <i>
      <x v="310"/>
    </i>
    <i>
      <x v="311"/>
    </i>
    <i>
      <x v="312"/>
    </i>
    <i>
      <x v="313"/>
    </i>
    <i>
      <x v="314"/>
    </i>
    <i>
      <x v="315"/>
    </i>
    <i>
      <x v="316"/>
    </i>
    <i>
      <x v="317"/>
    </i>
    <i>
      <x v="318"/>
    </i>
    <i>
      <x v="319"/>
    </i>
    <i>
      <x v="320"/>
    </i>
    <i>
      <x v="321"/>
    </i>
    <i>
      <x v="322"/>
    </i>
    <i>
      <x v="323"/>
    </i>
    <i>
      <x v="324"/>
    </i>
    <i>
      <x v="325"/>
    </i>
    <i>
      <x v="326"/>
    </i>
    <i>
      <x v="327"/>
    </i>
    <i>
      <x v="328"/>
    </i>
    <i>
      <x v="329"/>
    </i>
    <i>
      <x v="330"/>
    </i>
    <i>
      <x v="331"/>
    </i>
    <i>
      <x v="332"/>
    </i>
    <i>
      <x v="333"/>
    </i>
    <i>
      <x v="334"/>
    </i>
    <i>
      <x v="335"/>
    </i>
    <i>
      <x v="336"/>
    </i>
    <i>
      <x v="337"/>
    </i>
    <i>
      <x v="338"/>
    </i>
    <i>
      <x v="339"/>
    </i>
    <i>
      <x v="340"/>
    </i>
    <i>
      <x v="341"/>
    </i>
    <i>
      <x v="342"/>
    </i>
    <i>
      <x v="343"/>
    </i>
    <i>
      <x v="344"/>
    </i>
    <i>
      <x v="345"/>
    </i>
    <i>
      <x v="346"/>
    </i>
    <i>
      <x v="347"/>
    </i>
    <i>
      <x v="348"/>
    </i>
    <i>
      <x v="349"/>
    </i>
    <i>
      <x v="350"/>
    </i>
    <i>
      <x v="351"/>
    </i>
    <i>
      <x v="352"/>
    </i>
    <i>
      <x v="353"/>
    </i>
    <i>
      <x v="354"/>
    </i>
    <i>
      <x v="355"/>
    </i>
    <i>
      <x v="356"/>
    </i>
    <i>
      <x v="357"/>
    </i>
    <i>
      <x v="358"/>
    </i>
    <i>
      <x v="359"/>
    </i>
    <i>
      <x v="360"/>
    </i>
    <i>
      <x v="361"/>
    </i>
    <i>
      <x v="362"/>
    </i>
    <i>
      <x v="363"/>
    </i>
    <i>
      <x v="364"/>
    </i>
    <i>
      <x v="365"/>
    </i>
    <i>
      <x v="366"/>
    </i>
    <i>
      <x v="367"/>
    </i>
    <i>
      <x v="368"/>
    </i>
    <i>
      <x v="369"/>
    </i>
    <i>
      <x v="370"/>
    </i>
    <i>
      <x v="371"/>
    </i>
    <i>
      <x v="372"/>
    </i>
    <i>
      <x v="373"/>
    </i>
    <i>
      <x v="374"/>
    </i>
    <i>
      <x v="375"/>
    </i>
    <i>
      <x v="376"/>
    </i>
    <i>
      <x v="377"/>
    </i>
    <i>
      <x v="378"/>
    </i>
    <i>
      <x v="379"/>
    </i>
    <i>
      <x v="380"/>
    </i>
    <i>
      <x v="381"/>
    </i>
    <i>
      <x v="382"/>
    </i>
    <i>
      <x v="383"/>
    </i>
    <i>
      <x v="384"/>
    </i>
    <i>
      <x v="385"/>
    </i>
    <i>
      <x v="386"/>
    </i>
    <i>
      <x v="387"/>
    </i>
    <i>
      <x v="388"/>
    </i>
    <i>
      <x v="389"/>
    </i>
    <i>
      <x v="390"/>
    </i>
    <i>
      <x v="391"/>
    </i>
    <i>
      <x v="392"/>
    </i>
    <i>
      <x v="393"/>
    </i>
    <i>
      <x v="394"/>
    </i>
    <i>
      <x v="395"/>
    </i>
    <i>
      <x v="396"/>
    </i>
    <i>
      <x v="397"/>
    </i>
    <i>
      <x v="398"/>
    </i>
    <i>
      <x v="399"/>
    </i>
    <i>
      <x v="400"/>
    </i>
    <i>
      <x v="401"/>
    </i>
    <i>
      <x v="402"/>
    </i>
    <i>
      <x v="403"/>
    </i>
    <i>
      <x v="404"/>
    </i>
    <i>
      <x v="405"/>
    </i>
    <i>
      <x v="406"/>
    </i>
    <i>
      <x v="407"/>
    </i>
    <i>
      <x v="408"/>
    </i>
    <i>
      <x v="409"/>
    </i>
    <i>
      <x v="410"/>
    </i>
    <i>
      <x v="411"/>
    </i>
    <i>
      <x v="412"/>
    </i>
    <i>
      <x v="413"/>
    </i>
    <i>
      <x v="414"/>
    </i>
    <i>
      <x v="415"/>
    </i>
    <i>
      <x v="416"/>
    </i>
    <i>
      <x v="417"/>
    </i>
    <i>
      <x v="418"/>
    </i>
    <i>
      <x v="419"/>
    </i>
    <i>
      <x v="420"/>
    </i>
    <i>
      <x v="421"/>
    </i>
    <i>
      <x v="422"/>
    </i>
    <i>
      <x v="423"/>
    </i>
    <i>
      <x v="424"/>
    </i>
    <i>
      <x v="425"/>
    </i>
    <i>
      <x v="426"/>
    </i>
    <i>
      <x v="427"/>
    </i>
    <i>
      <x v="428"/>
    </i>
    <i>
      <x v="429"/>
    </i>
    <i>
      <x v="430"/>
    </i>
    <i>
      <x v="431"/>
    </i>
    <i>
      <x v="432"/>
    </i>
    <i>
      <x v="433"/>
    </i>
    <i t="grand">
      <x/>
    </i>
  </rowItems>
  <colItems count="1">
    <i/>
  </colItems>
  <dataFields count="1">
    <dataField name="Suma de Importe" fld="7" baseField="3" baseItem="3" numFmtId="165"/>
  </dataFields>
  <chartFormats count="1">
    <chartFormat chart="2" format="3" series="1">
      <pivotArea type="data" outline="0" fieldPosition="0">
        <references count="1">
          <reference field="4294967294" count="1" selected="0">
            <x v="0"/>
          </reference>
        </references>
      </pivotArea>
    </chartFormat>
  </chart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6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300-000001000000}" name="TablaDinámica4" cacheId="0" applyNumberFormats="0" applyBorderFormats="0" applyFontFormats="0" applyPatternFormats="0" applyAlignmentFormats="0" applyWidthHeightFormats="1" dataCaption="Valores" updatedVersion="8" minRefreshableVersion="5" useAutoFormatting="1" itemPrintTitles="1" createdVersion="6" indent="0" outline="1" outlineData="1" multipleFieldFilters="0" chartFormat="1">
  <location ref="I2:J8" firstHeaderRow="1" firstDataRow="1" firstDataCol="1"/>
  <pivotFields count="9">
    <pivotField showAll="0"/>
    <pivotField showAll="0"/>
    <pivotField showAll="0">
      <items count="8">
        <item x="4"/>
        <item x="2"/>
        <item x="1"/>
        <item x="6"/>
        <item x="0"/>
        <item x="5"/>
        <item x="3"/>
        <item t="default"/>
      </items>
    </pivotField>
    <pivotField numFmtId="14" showAll="0">
      <items count="435">
        <item m="1" x="223"/>
        <item m="1" x="228"/>
        <item m="1" x="230"/>
        <item m="1" x="238"/>
        <item m="1" x="220"/>
        <item m="1" x="232"/>
        <item m="1" x="241"/>
        <item m="1" x="236"/>
        <item m="1" x="242"/>
        <item m="1" x="218"/>
        <item m="1" x="235"/>
        <item m="1" x="243"/>
        <item m="1" x="239"/>
        <item m="1" x="222"/>
        <item m="1" x="226"/>
        <item m="1" x="240"/>
        <item m="1" x="229"/>
        <item m="1" x="227"/>
        <item m="1" x="225"/>
        <item m="1" x="224"/>
        <item m="1" x="233"/>
        <item m="1" x="237"/>
        <item m="1" x="219"/>
        <item m="1" x="231"/>
        <item m="1" x="221"/>
        <item m="1" x="217"/>
        <item m="1" x="234"/>
        <item m="1" x="252"/>
        <item m="1" x="255"/>
        <item m="1" x="246"/>
        <item m="1" x="260"/>
        <item m="1" x="254"/>
        <item m="1" x="247"/>
        <item m="1" x="256"/>
        <item m="1" x="253"/>
        <item m="1" x="245"/>
        <item m="1" x="250"/>
        <item m="1" x="251"/>
        <item m="1" x="257"/>
        <item m="1" x="262"/>
        <item m="1" x="259"/>
        <item m="1" x="248"/>
        <item m="1" x="263"/>
        <item m="1" x="258"/>
        <item m="1" x="244"/>
        <item m="1" x="249"/>
        <item m="1" x="261"/>
        <item m="1" x="274"/>
        <item m="1" x="282"/>
        <item m="1" x="281"/>
        <item m="1" x="273"/>
        <item m="1" x="266"/>
        <item m="1" x="286"/>
        <item m="1" x="279"/>
        <item m="1" x="269"/>
        <item m="1" x="265"/>
        <item m="1" x="275"/>
        <item m="1" x="268"/>
        <item m="1" x="276"/>
        <item m="1" x="280"/>
        <item m="1" x="284"/>
        <item m="1" x="277"/>
        <item m="1" x="267"/>
        <item m="1" x="271"/>
        <item m="1" x="272"/>
        <item m="1" x="285"/>
        <item m="1" x="270"/>
        <item m="1" x="264"/>
        <item m="1" x="283"/>
        <item m="1" x="278"/>
        <item m="1" x="301"/>
        <item m="1" x="309"/>
        <item m="1" x="305"/>
        <item m="1" x="294"/>
        <item m="1" x="295"/>
        <item m="1" x="303"/>
        <item m="1" x="289"/>
        <item m="1" x="287"/>
        <item m="1" x="300"/>
        <item m="1" x="297"/>
        <item m="1" x="296"/>
        <item m="1" x="310"/>
        <item m="1" x="304"/>
        <item m="1" x="302"/>
        <item m="1" x="292"/>
        <item m="1" x="298"/>
        <item m="1" x="291"/>
        <item m="1" x="299"/>
        <item m="1" x="306"/>
        <item m="1" x="293"/>
        <item m="1" x="288"/>
        <item m="1" x="307"/>
        <item m="1" x="308"/>
        <item m="1" x="290"/>
        <item m="1" x="325"/>
        <item m="1" x="324"/>
        <item m="1" x="330"/>
        <item m="1" x="314"/>
        <item m="1" x="334"/>
        <item m="1" x="322"/>
        <item m="1" x="332"/>
        <item m="1" x="331"/>
        <item m="1" x="320"/>
        <item m="1" x="312"/>
        <item m="1" x="317"/>
        <item m="1" x="326"/>
        <item m="1" x="313"/>
        <item m="1" x="333"/>
        <item m="1" x="321"/>
        <item m="1" x="328"/>
        <item m="1" x="311"/>
        <item m="1" x="327"/>
        <item m="1" x="329"/>
        <item m="1" x="316"/>
        <item m="1" x="318"/>
        <item m="1" x="319"/>
        <item m="1" x="315"/>
        <item m="1" x="323"/>
        <item m="1" x="357"/>
        <item m="1" x="337"/>
        <item m="1" x="351"/>
        <item m="1" x="355"/>
        <item m="1" x="338"/>
        <item m="1" x="336"/>
        <item m="1" x="335"/>
        <item m="1" x="356"/>
        <item m="1" x="347"/>
        <item m="1" x="346"/>
        <item m="1" x="340"/>
        <item m="1" x="344"/>
        <item m="1" x="348"/>
        <item m="1" x="342"/>
        <item m="1" x="350"/>
        <item m="1" x="353"/>
        <item m="1" x="343"/>
        <item m="1" x="345"/>
        <item m="1" x="352"/>
        <item m="1" x="339"/>
        <item m="1" x="341"/>
        <item m="1" x="354"/>
        <item m="1" x="349"/>
        <item m="1" x="363"/>
        <item m="1" x="370"/>
        <item m="1" x="377"/>
        <item m="1" x="367"/>
        <item m="1" x="369"/>
        <item m="1" x="375"/>
        <item m="1" x="371"/>
        <item m="1" x="378"/>
        <item m="1" x="381"/>
        <item m="1" x="374"/>
        <item m="1" x="380"/>
        <item m="1" x="365"/>
        <item m="1" x="376"/>
        <item m="1" x="368"/>
        <item m="1" x="382"/>
        <item m="1" x="361"/>
        <item m="1" x="366"/>
        <item m="1" x="362"/>
        <item m="1" x="364"/>
        <item m="1" x="379"/>
        <item m="1" x="372"/>
        <item m="1" x="359"/>
        <item m="1" x="373"/>
        <item m="1" x="360"/>
        <item m="1" x="358"/>
        <item m="1" x="406"/>
        <item m="1" x="400"/>
        <item m="1" x="408"/>
        <item m="1" x="389"/>
        <item m="1" x="405"/>
        <item m="1" x="383"/>
        <item m="1" x="401"/>
        <item m="1" x="402"/>
        <item m="1" x="403"/>
        <item m="1" x="397"/>
        <item m="1" x="386"/>
        <item m="1" x="404"/>
        <item m="1" x="384"/>
        <item m="1" x="395"/>
        <item m="1" x="392"/>
        <item m="1" x="399"/>
        <item m="1" x="394"/>
        <item m="1" x="388"/>
        <item m="1" x="407"/>
        <item m="1" x="385"/>
        <item m="1" x="391"/>
        <item m="1" x="393"/>
        <item m="1" x="387"/>
        <item m="1" x="396"/>
        <item m="1" x="398"/>
        <item m="1" x="390"/>
        <item m="1" x="417"/>
        <item m="1" x="429"/>
        <item m="1" x="413"/>
        <item m="1" x="419"/>
        <item m="1" x="426"/>
        <item m="1" x="411"/>
        <item m="1" x="414"/>
        <item m="1" x="415"/>
        <item m="1" x="427"/>
        <item m="1" x="433"/>
        <item m="1" x="416"/>
        <item m="1" x="431"/>
        <item m="1" x="418"/>
        <item m="1" x="410"/>
        <item m="1" x="430"/>
        <item m="1" x="423"/>
        <item m="1" x="409"/>
        <item m="1" x="421"/>
        <item m="1" x="412"/>
        <item m="1" x="425"/>
        <item m="1" x="420"/>
        <item m="1" x="428"/>
        <item m="1" x="422"/>
        <item m="1" x="432"/>
        <item m="1" x="424"/>
        <item x="6"/>
        <item x="11"/>
        <item x="13"/>
        <item x="21"/>
        <item x="3"/>
        <item x="15"/>
        <item x="24"/>
        <item x="19"/>
        <item x="25"/>
        <item x="1"/>
        <item x="18"/>
        <item x="26"/>
        <item x="22"/>
        <item x="5"/>
        <item x="9"/>
        <item x="23"/>
        <item x="12"/>
        <item x="10"/>
        <item x="8"/>
        <item x="7"/>
        <item x="16"/>
        <item x="20"/>
        <item x="2"/>
        <item x="14"/>
        <item x="4"/>
        <item x="0"/>
        <item x="17"/>
        <item x="35"/>
        <item x="38"/>
        <item x="29"/>
        <item x="43"/>
        <item x="37"/>
        <item x="30"/>
        <item x="39"/>
        <item x="36"/>
        <item x="28"/>
        <item x="33"/>
        <item x="34"/>
        <item x="40"/>
        <item x="45"/>
        <item x="42"/>
        <item x="31"/>
        <item x="46"/>
        <item x="41"/>
        <item x="27"/>
        <item x="32"/>
        <item x="44"/>
        <item x="57"/>
        <item x="65"/>
        <item x="64"/>
        <item x="56"/>
        <item x="49"/>
        <item x="69"/>
        <item x="62"/>
        <item x="52"/>
        <item x="48"/>
        <item x="58"/>
        <item x="51"/>
        <item x="59"/>
        <item x="63"/>
        <item x="67"/>
        <item x="60"/>
        <item x="50"/>
        <item x="54"/>
        <item x="55"/>
        <item x="68"/>
        <item x="53"/>
        <item x="47"/>
        <item x="66"/>
        <item x="61"/>
        <item x="84"/>
        <item x="92"/>
        <item x="88"/>
        <item x="77"/>
        <item x="78"/>
        <item x="86"/>
        <item x="72"/>
        <item x="70"/>
        <item x="83"/>
        <item x="80"/>
        <item x="79"/>
        <item x="93"/>
        <item x="87"/>
        <item x="85"/>
        <item x="75"/>
        <item x="81"/>
        <item x="74"/>
        <item x="82"/>
        <item x="89"/>
        <item x="76"/>
        <item x="71"/>
        <item x="90"/>
        <item x="91"/>
        <item x="73"/>
        <item x="108"/>
        <item x="107"/>
        <item x="113"/>
        <item x="97"/>
        <item x="117"/>
        <item x="105"/>
        <item x="115"/>
        <item x="114"/>
        <item x="103"/>
        <item x="95"/>
        <item x="100"/>
        <item x="109"/>
        <item x="96"/>
        <item x="116"/>
        <item x="104"/>
        <item x="111"/>
        <item x="94"/>
        <item x="110"/>
        <item x="112"/>
        <item x="99"/>
        <item x="101"/>
        <item x="102"/>
        <item x="98"/>
        <item x="106"/>
        <item x="140"/>
        <item x="120"/>
        <item x="134"/>
        <item x="138"/>
        <item x="121"/>
        <item x="119"/>
        <item x="118"/>
        <item x="139"/>
        <item x="130"/>
        <item x="129"/>
        <item x="123"/>
        <item x="127"/>
        <item x="131"/>
        <item x="125"/>
        <item x="133"/>
        <item x="136"/>
        <item x="126"/>
        <item x="128"/>
        <item x="135"/>
        <item x="122"/>
        <item x="124"/>
        <item x="137"/>
        <item x="132"/>
        <item x="146"/>
        <item x="153"/>
        <item x="160"/>
        <item x="150"/>
        <item x="152"/>
        <item x="158"/>
        <item x="154"/>
        <item x="161"/>
        <item x="164"/>
        <item x="157"/>
        <item x="163"/>
        <item x="148"/>
        <item x="159"/>
        <item x="151"/>
        <item x="165"/>
        <item x="144"/>
        <item x="149"/>
        <item x="145"/>
        <item x="147"/>
        <item x="162"/>
        <item x="155"/>
        <item x="142"/>
        <item x="156"/>
        <item x="143"/>
        <item x="141"/>
        <item x="189"/>
        <item x="183"/>
        <item x="191"/>
        <item x="172"/>
        <item x="188"/>
        <item x="166"/>
        <item x="184"/>
        <item x="185"/>
        <item x="186"/>
        <item x="180"/>
        <item x="169"/>
        <item x="187"/>
        <item x="167"/>
        <item x="178"/>
        <item x="175"/>
        <item x="182"/>
        <item x="177"/>
        <item x="171"/>
        <item x="190"/>
        <item x="168"/>
        <item x="174"/>
        <item x="176"/>
        <item x="170"/>
        <item x="179"/>
        <item x="181"/>
        <item x="173"/>
        <item x="200"/>
        <item x="212"/>
        <item x="196"/>
        <item x="202"/>
        <item x="209"/>
        <item x="194"/>
        <item x="197"/>
        <item x="198"/>
        <item x="210"/>
        <item x="216"/>
        <item x="199"/>
        <item x="214"/>
        <item x="201"/>
        <item x="193"/>
        <item x="213"/>
        <item x="206"/>
        <item x="192"/>
        <item x="204"/>
        <item x="195"/>
        <item x="208"/>
        <item x="203"/>
        <item x="211"/>
        <item x="205"/>
        <item x="215"/>
        <item x="207"/>
        <item t="default"/>
      </items>
    </pivotField>
    <pivotField axis="axisRow" showAll="0">
      <items count="6">
        <item x="0"/>
        <item x="3"/>
        <item x="4"/>
        <item x="1"/>
        <item x="2"/>
        <item t="default"/>
      </items>
    </pivotField>
    <pivotField showAll="0"/>
    <pivotField showAll="0"/>
    <pivotField dataField="1" numFmtId="164" showAll="0"/>
    <pivotField showAll="0">
      <items count="3">
        <item x="0"/>
        <item x="1"/>
        <item t="default"/>
      </items>
    </pivotField>
  </pivotFields>
  <rowFields count="1">
    <field x="4"/>
  </rowFields>
  <rowItems count="6">
    <i>
      <x/>
    </i>
    <i>
      <x v="1"/>
    </i>
    <i>
      <x v="2"/>
    </i>
    <i>
      <x v="3"/>
    </i>
    <i>
      <x v="4"/>
    </i>
    <i t="grand">
      <x/>
    </i>
  </rowItems>
  <colItems count="1">
    <i/>
  </colItems>
  <dataFields count="1">
    <dataField name="Suma de Importe" fld="7" baseField="4" baseItem="2" numFmtId="165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slicerCaches/slicerCache1.xml><?xml version="1.0" encoding="utf-8"?>
<slicerCacheDefinition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 name="SegmentaciónDeDatos_Sucursal" xr10:uid="{00000000-0013-0000-FFFF-FFFF01000000}" sourceName="Sucursal">
  <pivotTables>
    <pivotTable tabId="4" name="TablaDinámica3"/>
    <pivotTable tabId="4" name="TablaDinámica4"/>
    <pivotTable tabId="4" name="TablaDinámica2"/>
    <pivotTable tabId="4" name="TablaDinámica7"/>
    <pivotTable tabId="2" name="TablaDinámica8"/>
    <pivotTable tabId="4" name="TablaDinámica9"/>
  </pivotTables>
  <data>
    <tabular pivotCacheId="1">
      <items count="7">
        <i x="4" s="1"/>
        <i x="2" s="1"/>
        <i x="1" s="1"/>
        <i x="6" s="1"/>
        <i x="0" s="1"/>
        <i x="5" s="1"/>
        <i x="3" s="1"/>
      </items>
    </tabular>
  </data>
</slicerCacheDefinition>
</file>

<file path=xl/slicerCaches/slicerCache2.xml><?xml version="1.0" encoding="utf-8"?>
<slicerCacheDefinition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 name="SegmentaciónDeDatos_FormaPago" xr10:uid="{00000000-0013-0000-FFFF-FFFF02000000}" sourceName="FormaPago">
  <pivotTables>
    <pivotTable tabId="4" name="TablaDinámica2"/>
    <pivotTable tabId="2" name="TablaDinámica8"/>
    <pivotTable tabId="4" name="TablaDinámica3"/>
    <pivotTable tabId="4" name="TablaDinámica4"/>
    <pivotTable tabId="4" name="TablaDinámica7"/>
    <pivotTable tabId="4" name="TablaDinámica9"/>
  </pivotTables>
  <data>
    <tabular pivotCacheId="1">
      <items count="2">
        <i x="0" s="1"/>
        <i x="1" s="1"/>
      </items>
    </tabular>
  </data>
</slicerCacheDefinition>
</file>

<file path=xl/slicers/slicer1.xml><?xml version="1.0" encoding="utf-8"?>
<slicers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>
  <slicer name="Sucursal" xr10:uid="{00000000-0014-0000-FFFF-FFFF01000000}" cache="SegmentaciónDeDatos_Sucursal" caption="Sucursal" columnCount="7" style="SlicerStyleDark5" rowHeight="241300"/>
  <slicer name="FormaPago" xr10:uid="{00000000-0014-0000-FFFF-FFFF02000000}" cache="SegmentaciónDeDatos_FormaPago" caption="FormaPago" columnCount="2" style="SlicerStyleDark6" rowHeight="241300"/>
</slicer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imelineCaches/timelineCache1.xml><?xml version="1.0" encoding="utf-8"?>
<timelineCacheDefinition xmlns="http://schemas.microsoft.com/office/spreadsheetml/2010/11/main" xmlns:x15="http://schemas.microsoft.com/office/spreadsheetml/2010/11/main" xmlns:mc="http://schemas.openxmlformats.org/markup-compatibility/2006" xmlns:xr10="http://schemas.microsoft.com/office/spreadsheetml/2016/revision10" mc:Ignorable="xr10" name="NativeTimeline_Fec.Venta" xr10:uid="{00000000-0013-0000-FFFF-FFFF03000000}" sourceName="Fec.Venta">
  <pivotTables>
    <pivotTable tabId="4" name="TablaDinámica7"/>
    <pivotTable tabId="2" name="TablaDinámica8"/>
    <pivotTable tabId="4" name="TablaDinámica2"/>
    <pivotTable tabId="4" name="TablaDinámica3"/>
    <pivotTable tabId="4" name="TablaDinámica4"/>
    <pivotTable tabId="4" name="TablaDinámica9"/>
  </pivotTables>
  <state minimalRefreshVersion="6" lastRefreshVersion="6" pivotCacheId="1" filterType="unknown">
    <bounds startDate="2023-01-01T00:00:00" endDate="2024-01-01T00:00:00"/>
  </state>
</timelineCacheDefinition>
</file>

<file path=xl/timelines/timeline1.xml><?xml version="1.0" encoding="utf-8"?>
<timelines xmlns="http://schemas.microsoft.com/office/spreadsheetml/2010/11/main" xmlns:mc="http://schemas.openxmlformats.org/markup-compatibility/2006" xmlns:x="http://schemas.openxmlformats.org/spreadsheetml/2006/main" xmlns:xr10="http://schemas.microsoft.com/office/spreadsheetml/2016/revision10" mc:Ignorable="x xr10">
  <timeline name="Fec.Venta" xr10:uid="{00000000-0014-0000-FFFF-FFFF03000000}" cache="NativeTimeline_Fec.Venta" caption="Fec.Venta" level="2" selectionLevel="2" scrollPosition="2023-01-01T00:00:00" style="TimeSlicerStyleLight5"/>
</timelines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Relationship Id="rId5" Type="http://schemas.microsoft.com/office/2011/relationships/timeline" Target="../timelines/timeline1.xml"/><Relationship Id="rId4" Type="http://schemas.microsoft.com/office/2007/relationships/slicer" Target="../slicers/slicer1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pivotTable" Target="../pivotTables/pivotTable4.xml"/><Relationship Id="rId2" Type="http://schemas.openxmlformats.org/officeDocument/2006/relationships/pivotTable" Target="../pivotTables/pivotTable3.xml"/><Relationship Id="rId1" Type="http://schemas.openxmlformats.org/officeDocument/2006/relationships/pivotTable" Target="../pivotTables/pivotTable2.xml"/><Relationship Id="rId6" Type="http://schemas.openxmlformats.org/officeDocument/2006/relationships/printerSettings" Target="../printerSettings/printerSettings3.bin"/><Relationship Id="rId5" Type="http://schemas.openxmlformats.org/officeDocument/2006/relationships/pivotTable" Target="../pivotTables/pivotTable6.xml"/><Relationship Id="rId4" Type="http://schemas.openxmlformats.org/officeDocument/2006/relationships/pivotTable" Target="../pivotTables/pivotTable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CD4248-0897-4D89-8845-1FDC7BA44843}">
  <dimension ref="A1:O3"/>
  <sheetViews>
    <sheetView showGridLines="0" tabSelected="1" zoomScale="90" zoomScaleNormal="90" workbookViewId="0"/>
  </sheetViews>
  <sheetFormatPr baseColWidth="10" defaultRowHeight="14.5" x14ac:dyDescent="0.35"/>
  <sheetData>
    <row r="1" spans="1:15" ht="26" x14ac:dyDescent="0.35">
      <c r="A1" s="18" t="s">
        <v>66</v>
      </c>
      <c r="B1" s="19"/>
    </row>
    <row r="2" spans="1:15" ht="28.5" x14ac:dyDescent="0.65">
      <c r="A2" s="20" t="s">
        <v>67</v>
      </c>
      <c r="B2" s="21"/>
    </row>
    <row r="3" spans="1:15" ht="5.15" customHeight="1" x14ac:dyDescent="0.65">
      <c r="A3" s="22"/>
      <c r="B3" s="23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Hoja3"/>
  <dimension ref="B2:C5"/>
  <sheetViews>
    <sheetView showGridLines="0" workbookViewId="0">
      <selection activeCell="C6" sqref="C6"/>
    </sheetView>
  </sheetViews>
  <sheetFormatPr baseColWidth="10" defaultRowHeight="14.5" x14ac:dyDescent="0.35"/>
  <cols>
    <col min="3" max="3" width="21.7265625" bestFit="1" customWidth="1"/>
  </cols>
  <sheetData>
    <row r="2" spans="2:3" x14ac:dyDescent="0.35">
      <c r="B2" s="15" t="s">
        <v>55</v>
      </c>
      <c r="C2" s="14" t="s">
        <v>56</v>
      </c>
    </row>
    <row r="3" spans="2:3" x14ac:dyDescent="0.35">
      <c r="B3" s="15" t="s">
        <v>57</v>
      </c>
      <c r="C3" s="14" t="s">
        <v>58</v>
      </c>
    </row>
    <row r="5" spans="2:3" x14ac:dyDescent="0.35">
      <c r="B5" s="15" t="s">
        <v>59</v>
      </c>
      <c r="C5" s="14" t="s">
        <v>68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Hoja1"/>
  <dimension ref="A1:P406"/>
  <sheetViews>
    <sheetView showGridLines="0" workbookViewId="0">
      <pane ySplit="1" topLeftCell="A2" activePane="bottomLeft" state="frozen"/>
      <selection pane="bottomLeft" activeCell="C11" sqref="C11"/>
    </sheetView>
  </sheetViews>
  <sheetFormatPr baseColWidth="10" defaultRowHeight="12" x14ac:dyDescent="0.3"/>
  <cols>
    <col min="1" max="1" width="10.81640625" style="25" bestFit="1" customWidth="1"/>
    <col min="2" max="2" width="17.6328125" style="25" bestFit="1" customWidth="1"/>
    <col min="3" max="3" width="14.08984375" style="25" bestFit="1" customWidth="1"/>
    <col min="4" max="4" width="12" style="25" bestFit="1" customWidth="1"/>
    <col min="5" max="5" width="9.6328125" style="25" bestFit="1" customWidth="1"/>
    <col min="6" max="6" width="10.54296875" style="25" bestFit="1" customWidth="1"/>
    <col min="7" max="7" width="13.7265625" style="25" bestFit="1" customWidth="1"/>
    <col min="8" max="8" width="10.7265625" style="25" bestFit="1" customWidth="1"/>
    <col min="9" max="9" width="13" style="25" bestFit="1" customWidth="1"/>
    <col min="10" max="10" width="10.90625" style="25"/>
    <col min="11" max="11" width="17.6328125" style="25" hidden="1" customWidth="1"/>
    <col min="12" max="12" width="14.08984375" style="25" hidden="1" customWidth="1"/>
    <col min="13" max="13" width="7.26953125" style="25" hidden="1" customWidth="1"/>
    <col min="14" max="14" width="7.36328125" style="25" hidden="1" customWidth="1"/>
    <col min="15" max="15" width="9.26953125" style="25" hidden="1" customWidth="1"/>
    <col min="16" max="16" width="13" style="25" hidden="1" customWidth="1"/>
    <col min="17" max="16384" width="10.90625" style="25"/>
  </cols>
  <sheetData>
    <row r="1" spans="1:16" x14ac:dyDescent="0.3">
      <c r="A1" s="47" t="s">
        <v>16</v>
      </c>
      <c r="B1" s="47" t="s">
        <v>15</v>
      </c>
      <c r="C1" s="47" t="s">
        <v>47</v>
      </c>
      <c r="D1" s="47" t="s">
        <v>17</v>
      </c>
      <c r="E1" s="47" t="s">
        <v>18</v>
      </c>
      <c r="F1" s="47" t="s">
        <v>19</v>
      </c>
      <c r="G1" s="47" t="s">
        <v>41</v>
      </c>
      <c r="H1" s="47" t="s">
        <v>20</v>
      </c>
      <c r="I1" s="47" t="s">
        <v>21</v>
      </c>
      <c r="K1" s="26" t="s">
        <v>15</v>
      </c>
      <c r="L1" s="26" t="s">
        <v>47</v>
      </c>
      <c r="M1" s="26" t="s">
        <v>18</v>
      </c>
      <c r="N1" s="26" t="s">
        <v>19</v>
      </c>
      <c r="O1" s="26" t="s">
        <v>41</v>
      </c>
      <c r="P1" s="26" t="s">
        <v>21</v>
      </c>
    </row>
    <row r="2" spans="1:16" x14ac:dyDescent="0.3">
      <c r="A2" s="25">
        <v>13344</v>
      </c>
      <c r="B2" s="25" t="s">
        <v>0</v>
      </c>
      <c r="C2" s="25" t="s">
        <v>48</v>
      </c>
      <c r="D2" s="27">
        <v>44956</v>
      </c>
      <c r="E2" s="25" t="s">
        <v>22</v>
      </c>
      <c r="F2" s="25" t="s">
        <v>28</v>
      </c>
      <c r="G2" s="25" t="s">
        <v>43</v>
      </c>
      <c r="H2" s="28">
        <v>285349</v>
      </c>
      <c r="I2" s="25" t="s">
        <v>45</v>
      </c>
      <c r="K2" s="25" t="s">
        <v>0</v>
      </c>
      <c r="L2" s="25" t="s">
        <v>48</v>
      </c>
      <c r="M2" s="25" t="s">
        <v>22</v>
      </c>
      <c r="N2" s="25" t="s">
        <v>28</v>
      </c>
      <c r="O2" s="25" t="s">
        <v>43</v>
      </c>
      <c r="P2" s="25" t="s">
        <v>45</v>
      </c>
    </row>
    <row r="3" spans="1:16" x14ac:dyDescent="0.3">
      <c r="A3" s="25">
        <v>10875</v>
      </c>
      <c r="B3" s="25" t="s">
        <v>1</v>
      </c>
      <c r="C3" s="25" t="s">
        <v>49</v>
      </c>
      <c r="D3" s="27">
        <v>44938</v>
      </c>
      <c r="E3" s="25" t="s">
        <v>25</v>
      </c>
      <c r="F3" s="25" t="s">
        <v>36</v>
      </c>
      <c r="G3" s="25" t="s">
        <v>42</v>
      </c>
      <c r="H3" s="28">
        <v>210581</v>
      </c>
      <c r="I3" s="25" t="s">
        <v>46</v>
      </c>
      <c r="K3" s="25" t="s">
        <v>1</v>
      </c>
      <c r="L3" s="25" t="s">
        <v>49</v>
      </c>
      <c r="M3" s="25" t="s">
        <v>25</v>
      </c>
      <c r="N3" s="25" t="s">
        <v>36</v>
      </c>
      <c r="O3" s="25" t="s">
        <v>42</v>
      </c>
      <c r="P3" s="25" t="s">
        <v>46</v>
      </c>
    </row>
    <row r="4" spans="1:16" x14ac:dyDescent="0.3">
      <c r="A4" s="25">
        <v>13975</v>
      </c>
      <c r="B4" s="25" t="s">
        <v>2</v>
      </c>
      <c r="C4" s="25" t="s">
        <v>50</v>
      </c>
      <c r="D4" s="27">
        <v>44952</v>
      </c>
      <c r="E4" s="25" t="s">
        <v>22</v>
      </c>
      <c r="F4" s="25" t="s">
        <v>27</v>
      </c>
      <c r="G4" s="25" t="s">
        <v>44</v>
      </c>
      <c r="H4" s="28">
        <v>235501</v>
      </c>
      <c r="I4" s="25" t="s">
        <v>45</v>
      </c>
      <c r="K4" s="25" t="s">
        <v>2</v>
      </c>
      <c r="L4" s="25" t="s">
        <v>50</v>
      </c>
      <c r="M4" s="25" t="s">
        <v>26</v>
      </c>
      <c r="N4" s="25" t="s">
        <v>27</v>
      </c>
      <c r="O4" s="25" t="s">
        <v>44</v>
      </c>
    </row>
    <row r="5" spans="1:16" x14ac:dyDescent="0.3">
      <c r="A5" s="25">
        <v>10384</v>
      </c>
      <c r="B5" s="25" t="s">
        <v>3</v>
      </c>
      <c r="C5" s="25" t="s">
        <v>51</v>
      </c>
      <c r="D5" s="27">
        <v>44931</v>
      </c>
      <c r="E5" s="25" t="s">
        <v>26</v>
      </c>
      <c r="F5" s="25" t="s">
        <v>39</v>
      </c>
      <c r="G5" s="25" t="s">
        <v>44</v>
      </c>
      <c r="H5" s="28">
        <v>271436</v>
      </c>
      <c r="I5" s="25" t="s">
        <v>45</v>
      </c>
      <c r="K5" s="25" t="s">
        <v>3</v>
      </c>
      <c r="L5" s="25" t="s">
        <v>51</v>
      </c>
      <c r="M5" s="25" t="s">
        <v>23</v>
      </c>
      <c r="N5" s="25" t="s">
        <v>39</v>
      </c>
    </row>
    <row r="6" spans="1:16" x14ac:dyDescent="0.3">
      <c r="A6" s="25">
        <v>15356</v>
      </c>
      <c r="B6" s="25" t="s">
        <v>4</v>
      </c>
      <c r="C6" s="25" t="s">
        <v>52</v>
      </c>
      <c r="D6" s="27">
        <v>44954</v>
      </c>
      <c r="E6" s="25" t="s">
        <v>25</v>
      </c>
      <c r="F6" s="29">
        <v>6</v>
      </c>
      <c r="G6" s="25" t="s">
        <v>44</v>
      </c>
      <c r="H6" s="28">
        <v>271970</v>
      </c>
      <c r="I6" s="25" t="s">
        <v>45</v>
      </c>
      <c r="K6" s="25" t="s">
        <v>4</v>
      </c>
      <c r="L6" s="25" t="s">
        <v>52</v>
      </c>
      <c r="M6" s="25" t="s">
        <v>24</v>
      </c>
      <c r="N6" s="29">
        <v>6</v>
      </c>
    </row>
    <row r="7" spans="1:16" x14ac:dyDescent="0.3">
      <c r="A7" s="25">
        <v>13397</v>
      </c>
      <c r="B7" s="25" t="s">
        <v>5</v>
      </c>
      <c r="C7" s="25" t="s">
        <v>53</v>
      </c>
      <c r="D7" s="27">
        <v>44942</v>
      </c>
      <c r="E7" s="25" t="s">
        <v>23</v>
      </c>
      <c r="F7" s="25" t="s">
        <v>32</v>
      </c>
      <c r="G7" s="25" t="s">
        <v>42</v>
      </c>
      <c r="H7" s="28">
        <v>245409</v>
      </c>
      <c r="I7" s="25" t="s">
        <v>45</v>
      </c>
      <c r="K7" s="25" t="s">
        <v>5</v>
      </c>
      <c r="L7" s="25" t="s">
        <v>53</v>
      </c>
      <c r="N7" s="25" t="s">
        <v>32</v>
      </c>
    </row>
    <row r="8" spans="1:16" x14ac:dyDescent="0.3">
      <c r="A8" s="25">
        <v>14843</v>
      </c>
      <c r="B8" s="25" t="s">
        <v>6</v>
      </c>
      <c r="C8" s="25" t="s">
        <v>54</v>
      </c>
      <c r="D8" s="27">
        <v>44927</v>
      </c>
      <c r="E8" s="25" t="s">
        <v>24</v>
      </c>
      <c r="F8" s="25" t="s">
        <v>34</v>
      </c>
      <c r="G8" s="25" t="s">
        <v>44</v>
      </c>
      <c r="H8" s="28">
        <v>238413</v>
      </c>
      <c r="I8" s="25" t="s">
        <v>45</v>
      </c>
      <c r="K8" s="25" t="s">
        <v>6</v>
      </c>
      <c r="L8" s="25" t="s">
        <v>54</v>
      </c>
      <c r="N8" s="25" t="s">
        <v>34</v>
      </c>
    </row>
    <row r="9" spans="1:16" x14ac:dyDescent="0.3">
      <c r="A9" s="25">
        <v>16584</v>
      </c>
      <c r="B9" s="25" t="s">
        <v>7</v>
      </c>
      <c r="C9" s="25" t="s">
        <v>48</v>
      </c>
      <c r="D9" s="27">
        <v>44948</v>
      </c>
      <c r="E9" s="25" t="s">
        <v>26</v>
      </c>
      <c r="F9" s="25" t="s">
        <v>40</v>
      </c>
      <c r="G9" s="25" t="s">
        <v>43</v>
      </c>
      <c r="H9" s="28">
        <v>466761</v>
      </c>
      <c r="I9" s="25" t="s">
        <v>46</v>
      </c>
      <c r="K9" s="25" t="s">
        <v>7</v>
      </c>
      <c r="N9" s="25" t="s">
        <v>40</v>
      </c>
    </row>
    <row r="10" spans="1:16" x14ac:dyDescent="0.3">
      <c r="A10" s="25">
        <v>15604</v>
      </c>
      <c r="B10" s="25" t="s">
        <v>8</v>
      </c>
      <c r="C10" s="25" t="s">
        <v>49</v>
      </c>
      <c r="D10" s="27">
        <v>44947</v>
      </c>
      <c r="E10" s="25" t="s">
        <v>23</v>
      </c>
      <c r="F10" s="25" t="s">
        <v>30</v>
      </c>
      <c r="G10" s="25" t="s">
        <v>42</v>
      </c>
      <c r="H10" s="28">
        <v>367593</v>
      </c>
      <c r="I10" s="25" t="s">
        <v>45</v>
      </c>
      <c r="K10" s="25" t="s">
        <v>8</v>
      </c>
      <c r="N10" s="25" t="s">
        <v>30</v>
      </c>
    </row>
    <row r="11" spans="1:16" x14ac:dyDescent="0.3">
      <c r="A11" s="25">
        <v>10418</v>
      </c>
      <c r="B11" s="25" t="s">
        <v>9</v>
      </c>
      <c r="C11" s="25" t="s">
        <v>50</v>
      </c>
      <c r="D11" s="27">
        <v>44943</v>
      </c>
      <c r="E11" s="25" t="s">
        <v>25</v>
      </c>
      <c r="F11" s="25" t="s">
        <v>37</v>
      </c>
      <c r="G11" s="25" t="s">
        <v>44</v>
      </c>
      <c r="H11" s="28">
        <v>480641</v>
      </c>
      <c r="I11" s="25" t="s">
        <v>45</v>
      </c>
      <c r="K11" s="25" t="s">
        <v>9</v>
      </c>
      <c r="N11" s="25" t="s">
        <v>37</v>
      </c>
    </row>
    <row r="12" spans="1:16" x14ac:dyDescent="0.3">
      <c r="A12" s="25">
        <v>12437</v>
      </c>
      <c r="B12" s="25" t="s">
        <v>0</v>
      </c>
      <c r="C12" s="25" t="s">
        <v>51</v>
      </c>
      <c r="D12" s="27">
        <v>44946</v>
      </c>
      <c r="E12" s="25" t="s">
        <v>24</v>
      </c>
      <c r="F12" s="25" t="s">
        <v>33</v>
      </c>
      <c r="G12" s="25" t="s">
        <v>44</v>
      </c>
      <c r="H12" s="28">
        <v>479546</v>
      </c>
      <c r="I12" s="25" t="s">
        <v>45</v>
      </c>
      <c r="K12" s="25" t="s">
        <v>10</v>
      </c>
      <c r="N12" s="25" t="s">
        <v>33</v>
      </c>
    </row>
    <row r="13" spans="1:16" x14ac:dyDescent="0.3">
      <c r="A13" s="25">
        <v>11387</v>
      </c>
      <c r="B13" s="25" t="s">
        <v>0</v>
      </c>
      <c r="C13" s="25" t="s">
        <v>52</v>
      </c>
      <c r="D13" s="27">
        <v>44928</v>
      </c>
      <c r="E13" s="25" t="s">
        <v>22</v>
      </c>
      <c r="F13" s="25" t="s">
        <v>29</v>
      </c>
      <c r="G13" s="25" t="s">
        <v>42</v>
      </c>
      <c r="H13" s="28">
        <v>362311</v>
      </c>
      <c r="I13" s="25" t="s">
        <v>45</v>
      </c>
      <c r="K13" s="25" t="s">
        <v>11</v>
      </c>
      <c r="N13" s="25" t="s">
        <v>29</v>
      </c>
    </row>
    <row r="14" spans="1:16" x14ac:dyDescent="0.3">
      <c r="A14" s="25">
        <v>18580</v>
      </c>
      <c r="B14" s="25" t="s">
        <v>0</v>
      </c>
      <c r="C14" s="25" t="s">
        <v>53</v>
      </c>
      <c r="D14" s="27">
        <v>44945</v>
      </c>
      <c r="E14" s="25" t="s">
        <v>24</v>
      </c>
      <c r="F14" s="25" t="s">
        <v>35</v>
      </c>
      <c r="G14" s="25" t="s">
        <v>42</v>
      </c>
      <c r="H14" s="28">
        <v>329893</v>
      </c>
      <c r="I14" s="25" t="s">
        <v>45</v>
      </c>
      <c r="K14" s="25" t="s">
        <v>12</v>
      </c>
      <c r="N14" s="25" t="s">
        <v>35</v>
      </c>
    </row>
    <row r="15" spans="1:16" x14ac:dyDescent="0.3">
      <c r="A15" s="25">
        <v>16982</v>
      </c>
      <c r="B15" s="25" t="s">
        <v>0</v>
      </c>
      <c r="C15" s="25" t="s">
        <v>54</v>
      </c>
      <c r="D15" s="27">
        <v>44927</v>
      </c>
      <c r="E15" s="25" t="s">
        <v>26</v>
      </c>
      <c r="F15" s="25" t="s">
        <v>38</v>
      </c>
      <c r="G15" s="25" t="s">
        <v>44</v>
      </c>
      <c r="H15" s="28">
        <v>295508</v>
      </c>
      <c r="I15" s="25" t="s">
        <v>45</v>
      </c>
      <c r="K15" s="25" t="s">
        <v>13</v>
      </c>
      <c r="N15" s="25" t="s">
        <v>38</v>
      </c>
    </row>
    <row r="16" spans="1:16" x14ac:dyDescent="0.3">
      <c r="A16" s="25">
        <v>18965</v>
      </c>
      <c r="B16" s="25" t="s">
        <v>0</v>
      </c>
      <c r="C16" s="25" t="s">
        <v>48</v>
      </c>
      <c r="D16" s="27">
        <v>44929</v>
      </c>
      <c r="E16" s="25" t="s">
        <v>23</v>
      </c>
      <c r="F16" s="25" t="s">
        <v>31</v>
      </c>
      <c r="G16" s="25" t="s">
        <v>42</v>
      </c>
      <c r="H16" s="28">
        <v>303247</v>
      </c>
      <c r="I16" s="25" t="s">
        <v>45</v>
      </c>
      <c r="K16" s="25" t="s">
        <v>14</v>
      </c>
      <c r="N16" s="25" t="s">
        <v>31</v>
      </c>
    </row>
    <row r="17" spans="1:9" x14ac:dyDescent="0.3">
      <c r="A17" s="25">
        <v>13344</v>
      </c>
      <c r="B17" s="25" t="s">
        <v>0</v>
      </c>
      <c r="C17" s="25" t="s">
        <v>48</v>
      </c>
      <c r="D17" s="27">
        <v>44927</v>
      </c>
      <c r="E17" s="25" t="s">
        <v>22</v>
      </c>
      <c r="F17" s="25" t="s">
        <v>28</v>
      </c>
      <c r="G17" s="25" t="s">
        <v>43</v>
      </c>
      <c r="H17" s="28">
        <v>347011</v>
      </c>
      <c r="I17" s="25" t="s">
        <v>45</v>
      </c>
    </row>
    <row r="18" spans="1:9" x14ac:dyDescent="0.3">
      <c r="A18" s="25">
        <v>10875</v>
      </c>
      <c r="B18" s="25" t="s">
        <v>0</v>
      </c>
      <c r="C18" s="25" t="s">
        <v>49</v>
      </c>
      <c r="D18" s="27">
        <v>44956</v>
      </c>
      <c r="E18" s="25" t="s">
        <v>25</v>
      </c>
      <c r="F18" s="25" t="s">
        <v>36</v>
      </c>
      <c r="G18" s="25" t="s">
        <v>42</v>
      </c>
      <c r="H18" s="28">
        <v>388775</v>
      </c>
      <c r="I18" s="25" t="s">
        <v>46</v>
      </c>
    </row>
    <row r="19" spans="1:9" x14ac:dyDescent="0.3">
      <c r="A19" s="25">
        <v>13975</v>
      </c>
      <c r="B19" s="25" t="s">
        <v>0</v>
      </c>
      <c r="C19" s="25" t="s">
        <v>50</v>
      </c>
      <c r="D19" s="27">
        <v>44953</v>
      </c>
      <c r="E19" s="25" t="s">
        <v>22</v>
      </c>
      <c r="F19" s="25" t="s">
        <v>27</v>
      </c>
      <c r="G19" s="25" t="s">
        <v>44</v>
      </c>
      <c r="H19" s="28">
        <v>521326</v>
      </c>
      <c r="I19" s="25" t="s">
        <v>45</v>
      </c>
    </row>
    <row r="20" spans="1:9" x14ac:dyDescent="0.3">
      <c r="A20" s="25">
        <v>10384</v>
      </c>
      <c r="B20" s="25" t="s">
        <v>0</v>
      </c>
      <c r="C20" s="25" t="s">
        <v>51</v>
      </c>
      <c r="D20" s="27">
        <v>44927</v>
      </c>
      <c r="E20" s="25" t="s">
        <v>26</v>
      </c>
      <c r="F20" s="25" t="s">
        <v>39</v>
      </c>
      <c r="G20" s="25" t="s">
        <v>44</v>
      </c>
      <c r="H20" s="28">
        <v>331701</v>
      </c>
      <c r="I20" s="25" t="s">
        <v>46</v>
      </c>
    </row>
    <row r="21" spans="1:9" x14ac:dyDescent="0.3">
      <c r="A21" s="25">
        <v>15356</v>
      </c>
      <c r="B21" s="25" t="s">
        <v>0</v>
      </c>
      <c r="C21" s="25" t="s">
        <v>52</v>
      </c>
      <c r="D21" s="27">
        <v>44946</v>
      </c>
      <c r="E21" s="25" t="s">
        <v>25</v>
      </c>
      <c r="F21" s="29">
        <v>6</v>
      </c>
      <c r="G21" s="25" t="s">
        <v>44</v>
      </c>
      <c r="H21" s="28">
        <v>382738</v>
      </c>
      <c r="I21" s="25" t="s">
        <v>45</v>
      </c>
    </row>
    <row r="22" spans="1:9" x14ac:dyDescent="0.3">
      <c r="A22" s="25">
        <v>13397</v>
      </c>
      <c r="B22" s="25" t="s">
        <v>5</v>
      </c>
      <c r="C22" s="25" t="s">
        <v>53</v>
      </c>
      <c r="D22" s="27">
        <v>44928</v>
      </c>
      <c r="E22" s="25" t="s">
        <v>23</v>
      </c>
      <c r="F22" s="25" t="s">
        <v>32</v>
      </c>
      <c r="G22" s="25" t="s">
        <v>42</v>
      </c>
      <c r="H22" s="28">
        <v>458259</v>
      </c>
      <c r="I22" s="25" t="s">
        <v>46</v>
      </c>
    </row>
    <row r="23" spans="1:9" x14ac:dyDescent="0.3">
      <c r="A23" s="25">
        <v>14843</v>
      </c>
      <c r="B23" s="25" t="s">
        <v>6</v>
      </c>
      <c r="C23" s="25" t="s">
        <v>54</v>
      </c>
      <c r="D23" s="27">
        <v>44932</v>
      </c>
      <c r="E23" s="25" t="s">
        <v>24</v>
      </c>
      <c r="F23" s="25" t="s">
        <v>34</v>
      </c>
      <c r="G23" s="25" t="s">
        <v>44</v>
      </c>
      <c r="H23" s="28">
        <v>515841</v>
      </c>
      <c r="I23" s="25" t="s">
        <v>45</v>
      </c>
    </row>
    <row r="24" spans="1:9" x14ac:dyDescent="0.3">
      <c r="A24" s="25">
        <v>16584</v>
      </c>
      <c r="B24" s="25" t="s">
        <v>7</v>
      </c>
      <c r="C24" s="25" t="s">
        <v>48</v>
      </c>
      <c r="D24" s="27">
        <v>44949</v>
      </c>
      <c r="E24" s="25" t="s">
        <v>26</v>
      </c>
      <c r="F24" s="25" t="s">
        <v>40</v>
      </c>
      <c r="G24" s="25" t="s">
        <v>43</v>
      </c>
      <c r="H24" s="28">
        <v>251758</v>
      </c>
      <c r="I24" s="25" t="s">
        <v>46</v>
      </c>
    </row>
    <row r="25" spans="1:9" x14ac:dyDescent="0.3">
      <c r="A25" s="25">
        <v>15604</v>
      </c>
      <c r="B25" s="25" t="s">
        <v>8</v>
      </c>
      <c r="C25" s="25" t="s">
        <v>49</v>
      </c>
      <c r="D25" s="27">
        <v>44957</v>
      </c>
      <c r="E25" s="25" t="s">
        <v>23</v>
      </c>
      <c r="F25" s="25" t="s">
        <v>30</v>
      </c>
      <c r="G25" s="25" t="s">
        <v>42</v>
      </c>
      <c r="H25" s="28">
        <v>222680</v>
      </c>
      <c r="I25" s="25" t="s">
        <v>45</v>
      </c>
    </row>
    <row r="26" spans="1:9" x14ac:dyDescent="0.3">
      <c r="A26" s="25">
        <v>10418</v>
      </c>
      <c r="B26" s="25" t="s">
        <v>9</v>
      </c>
      <c r="C26" s="25" t="s">
        <v>50</v>
      </c>
      <c r="D26" s="27">
        <v>44927</v>
      </c>
      <c r="E26" s="25" t="s">
        <v>25</v>
      </c>
      <c r="F26" s="25" t="s">
        <v>37</v>
      </c>
      <c r="G26" s="25" t="s">
        <v>44</v>
      </c>
      <c r="H26" s="28">
        <v>366949</v>
      </c>
      <c r="I26" s="25" t="s">
        <v>45</v>
      </c>
    </row>
    <row r="27" spans="1:9" x14ac:dyDescent="0.3">
      <c r="A27" s="25">
        <v>12437</v>
      </c>
      <c r="B27" s="25" t="s">
        <v>10</v>
      </c>
      <c r="C27" s="25" t="s">
        <v>51</v>
      </c>
      <c r="D27" s="27">
        <v>44939</v>
      </c>
      <c r="E27" s="25" t="s">
        <v>24</v>
      </c>
      <c r="F27" s="25" t="s">
        <v>33</v>
      </c>
      <c r="G27" s="25" t="s">
        <v>44</v>
      </c>
      <c r="H27" s="28">
        <v>244409</v>
      </c>
      <c r="I27" s="25" t="s">
        <v>45</v>
      </c>
    </row>
    <row r="28" spans="1:9" x14ac:dyDescent="0.3">
      <c r="A28" s="25">
        <v>11387</v>
      </c>
      <c r="B28" s="25" t="s">
        <v>11</v>
      </c>
      <c r="C28" s="25" t="s">
        <v>52</v>
      </c>
      <c r="D28" s="27">
        <v>44934</v>
      </c>
      <c r="E28" s="25" t="s">
        <v>22</v>
      </c>
      <c r="F28" s="25" t="s">
        <v>29</v>
      </c>
      <c r="G28" s="25" t="s">
        <v>42</v>
      </c>
      <c r="H28" s="28">
        <v>410214</v>
      </c>
      <c r="I28" s="25" t="s">
        <v>46</v>
      </c>
    </row>
    <row r="29" spans="1:9" x14ac:dyDescent="0.3">
      <c r="A29" s="25">
        <v>18580</v>
      </c>
      <c r="B29" s="25" t="s">
        <v>12</v>
      </c>
      <c r="C29" s="25" t="s">
        <v>53</v>
      </c>
      <c r="D29" s="27">
        <v>44928</v>
      </c>
      <c r="E29" s="25" t="s">
        <v>24</v>
      </c>
      <c r="F29" s="25" t="s">
        <v>35</v>
      </c>
      <c r="G29" s="25" t="s">
        <v>42</v>
      </c>
      <c r="H29" s="28">
        <v>200005</v>
      </c>
      <c r="I29" s="25" t="s">
        <v>45</v>
      </c>
    </row>
    <row r="30" spans="1:9" x14ac:dyDescent="0.3">
      <c r="A30" s="25">
        <v>16982</v>
      </c>
      <c r="B30" s="25" t="s">
        <v>13</v>
      </c>
      <c r="C30" s="25" t="s">
        <v>54</v>
      </c>
      <c r="D30" s="27">
        <v>44951</v>
      </c>
      <c r="E30" s="25" t="s">
        <v>26</v>
      </c>
      <c r="F30" s="25" t="s">
        <v>38</v>
      </c>
      <c r="G30" s="25" t="s">
        <v>44</v>
      </c>
      <c r="H30" s="28">
        <v>451958</v>
      </c>
      <c r="I30" s="25" t="s">
        <v>45</v>
      </c>
    </row>
    <row r="31" spans="1:9" x14ac:dyDescent="0.3">
      <c r="A31" s="25">
        <v>18965</v>
      </c>
      <c r="B31" s="25" t="s">
        <v>14</v>
      </c>
      <c r="C31" s="25" t="s">
        <v>48</v>
      </c>
      <c r="D31" s="27">
        <v>44938</v>
      </c>
      <c r="E31" s="25" t="s">
        <v>23</v>
      </c>
      <c r="F31" s="25" t="s">
        <v>31</v>
      </c>
      <c r="G31" s="25" t="s">
        <v>42</v>
      </c>
      <c r="H31" s="28">
        <v>417421</v>
      </c>
      <c r="I31" s="25" t="s">
        <v>45</v>
      </c>
    </row>
    <row r="32" spans="1:9" x14ac:dyDescent="0.3">
      <c r="A32" s="25">
        <v>13344</v>
      </c>
      <c r="B32" s="25" t="s">
        <v>0</v>
      </c>
      <c r="C32" s="25" t="s">
        <v>48</v>
      </c>
      <c r="D32" s="27">
        <v>44930</v>
      </c>
      <c r="E32" s="25" t="s">
        <v>22</v>
      </c>
      <c r="F32" s="25" t="s">
        <v>28</v>
      </c>
      <c r="G32" s="25" t="s">
        <v>43</v>
      </c>
      <c r="H32" s="28">
        <v>316606</v>
      </c>
      <c r="I32" s="25" t="s">
        <v>45</v>
      </c>
    </row>
    <row r="33" spans="1:9" x14ac:dyDescent="0.3">
      <c r="A33" s="25">
        <v>10875</v>
      </c>
      <c r="B33" s="25" t="s">
        <v>1</v>
      </c>
      <c r="C33" s="25" t="s">
        <v>49</v>
      </c>
      <c r="D33" s="27">
        <v>44941</v>
      </c>
      <c r="E33" s="25" t="s">
        <v>25</v>
      </c>
      <c r="F33" s="25" t="s">
        <v>36</v>
      </c>
      <c r="G33" s="25" t="s">
        <v>42</v>
      </c>
      <c r="H33" s="28">
        <v>445137</v>
      </c>
      <c r="I33" s="25" t="s">
        <v>45</v>
      </c>
    </row>
    <row r="34" spans="1:9" x14ac:dyDescent="0.3">
      <c r="A34" s="25">
        <v>13975</v>
      </c>
      <c r="B34" s="25" t="s">
        <v>2</v>
      </c>
      <c r="C34" s="25" t="s">
        <v>50</v>
      </c>
      <c r="D34" s="27">
        <v>44953</v>
      </c>
      <c r="E34" s="25" t="s">
        <v>22</v>
      </c>
      <c r="F34" s="25" t="s">
        <v>27</v>
      </c>
      <c r="G34" s="25" t="s">
        <v>44</v>
      </c>
      <c r="H34" s="28">
        <v>524749</v>
      </c>
      <c r="I34" s="25" t="s">
        <v>45</v>
      </c>
    </row>
    <row r="35" spans="1:9" x14ac:dyDescent="0.3">
      <c r="A35" s="25">
        <v>10384</v>
      </c>
      <c r="B35" s="25" t="s">
        <v>3</v>
      </c>
      <c r="C35" s="25" t="s">
        <v>51</v>
      </c>
      <c r="D35" s="27">
        <v>44942</v>
      </c>
      <c r="E35" s="25" t="s">
        <v>26</v>
      </c>
      <c r="F35" s="25" t="s">
        <v>39</v>
      </c>
      <c r="G35" s="25" t="s">
        <v>44</v>
      </c>
      <c r="H35" s="28">
        <v>380725</v>
      </c>
      <c r="I35" s="25" t="s">
        <v>45</v>
      </c>
    </row>
    <row r="36" spans="1:9" x14ac:dyDescent="0.3">
      <c r="A36" s="25">
        <v>15356</v>
      </c>
      <c r="B36" s="25" t="s">
        <v>4</v>
      </c>
      <c r="C36" s="25" t="s">
        <v>52</v>
      </c>
      <c r="D36" s="27">
        <v>44941</v>
      </c>
      <c r="E36" s="25" t="s">
        <v>25</v>
      </c>
      <c r="F36" s="29">
        <v>6</v>
      </c>
      <c r="G36" s="25" t="s">
        <v>44</v>
      </c>
      <c r="H36" s="28">
        <v>447045</v>
      </c>
      <c r="I36" s="25" t="s">
        <v>45</v>
      </c>
    </row>
    <row r="37" spans="1:9" x14ac:dyDescent="0.3">
      <c r="A37" s="25">
        <v>13397</v>
      </c>
      <c r="B37" s="25" t="s">
        <v>5</v>
      </c>
      <c r="C37" s="25" t="s">
        <v>53</v>
      </c>
      <c r="D37" s="27">
        <v>44932</v>
      </c>
      <c r="E37" s="25" t="s">
        <v>23</v>
      </c>
      <c r="F37" s="25" t="s">
        <v>32</v>
      </c>
      <c r="G37" s="25" t="s">
        <v>42</v>
      </c>
      <c r="H37" s="28">
        <v>434459</v>
      </c>
      <c r="I37" s="25" t="s">
        <v>46</v>
      </c>
    </row>
    <row r="38" spans="1:9" x14ac:dyDescent="0.3">
      <c r="A38" s="25">
        <v>14843</v>
      </c>
      <c r="B38" s="25" t="s">
        <v>6</v>
      </c>
      <c r="C38" s="25" t="s">
        <v>54</v>
      </c>
      <c r="D38" s="27">
        <v>44944</v>
      </c>
      <c r="E38" s="25" t="s">
        <v>24</v>
      </c>
      <c r="F38" s="25" t="s">
        <v>34</v>
      </c>
      <c r="G38" s="25" t="s">
        <v>44</v>
      </c>
      <c r="H38" s="28">
        <v>400295</v>
      </c>
      <c r="I38" s="25" t="s">
        <v>45</v>
      </c>
    </row>
    <row r="39" spans="1:9" x14ac:dyDescent="0.3">
      <c r="A39" s="25">
        <v>16584</v>
      </c>
      <c r="B39" s="25" t="s">
        <v>7</v>
      </c>
      <c r="C39" s="25" t="s">
        <v>48</v>
      </c>
      <c r="D39" s="27">
        <v>44929</v>
      </c>
      <c r="E39" s="25" t="s">
        <v>26</v>
      </c>
      <c r="F39" s="25" t="s">
        <v>40</v>
      </c>
      <c r="G39" s="25" t="s">
        <v>43</v>
      </c>
      <c r="H39" s="28">
        <v>486697</v>
      </c>
      <c r="I39" s="25" t="s">
        <v>46</v>
      </c>
    </row>
    <row r="40" spans="1:9" x14ac:dyDescent="0.3">
      <c r="A40" s="25">
        <v>15604</v>
      </c>
      <c r="B40" s="25" t="s">
        <v>1</v>
      </c>
      <c r="C40" s="25" t="s">
        <v>49</v>
      </c>
      <c r="D40" s="27">
        <v>44933</v>
      </c>
      <c r="E40" s="25" t="s">
        <v>23</v>
      </c>
      <c r="F40" s="25" t="s">
        <v>30</v>
      </c>
      <c r="G40" s="25" t="s">
        <v>42</v>
      </c>
      <c r="H40" s="28">
        <v>575312</v>
      </c>
      <c r="I40" s="25" t="s">
        <v>45</v>
      </c>
    </row>
    <row r="41" spans="1:9" x14ac:dyDescent="0.3">
      <c r="A41" s="25">
        <v>10418</v>
      </c>
      <c r="B41" s="25" t="s">
        <v>1</v>
      </c>
      <c r="C41" s="25" t="s">
        <v>50</v>
      </c>
      <c r="D41" s="27">
        <v>44944</v>
      </c>
      <c r="E41" s="25" t="s">
        <v>25</v>
      </c>
      <c r="F41" s="25" t="s">
        <v>37</v>
      </c>
      <c r="G41" s="25" t="s">
        <v>44</v>
      </c>
      <c r="H41" s="28">
        <v>398988</v>
      </c>
      <c r="I41" s="25" t="s">
        <v>46</v>
      </c>
    </row>
    <row r="42" spans="1:9" x14ac:dyDescent="0.3">
      <c r="A42" s="25">
        <v>12437</v>
      </c>
      <c r="B42" s="25" t="s">
        <v>1</v>
      </c>
      <c r="C42" s="25" t="s">
        <v>51</v>
      </c>
      <c r="D42" s="27">
        <v>44935</v>
      </c>
      <c r="E42" s="25" t="s">
        <v>24</v>
      </c>
      <c r="F42" s="25" t="s">
        <v>33</v>
      </c>
      <c r="G42" s="25" t="s">
        <v>44</v>
      </c>
      <c r="H42" s="28">
        <v>426915</v>
      </c>
      <c r="I42" s="25" t="s">
        <v>45</v>
      </c>
    </row>
    <row r="43" spans="1:9" x14ac:dyDescent="0.3">
      <c r="A43" s="25">
        <v>11387</v>
      </c>
      <c r="B43" s="25" t="s">
        <v>1</v>
      </c>
      <c r="C43" s="25" t="s">
        <v>52</v>
      </c>
      <c r="D43" s="27">
        <v>44957</v>
      </c>
      <c r="E43" s="25" t="s">
        <v>22</v>
      </c>
      <c r="F43" s="25" t="s">
        <v>29</v>
      </c>
      <c r="G43" s="25" t="s">
        <v>42</v>
      </c>
      <c r="H43" s="28">
        <v>503111</v>
      </c>
      <c r="I43" s="25" t="s">
        <v>46</v>
      </c>
    </row>
    <row r="44" spans="1:9" x14ac:dyDescent="0.3">
      <c r="A44" s="25">
        <v>18580</v>
      </c>
      <c r="B44" s="25" t="s">
        <v>1</v>
      </c>
      <c r="C44" s="25" t="s">
        <v>53</v>
      </c>
      <c r="D44" s="27">
        <v>44929</v>
      </c>
      <c r="E44" s="25" t="s">
        <v>24</v>
      </c>
      <c r="F44" s="25" t="s">
        <v>35</v>
      </c>
      <c r="G44" s="25" t="s">
        <v>42</v>
      </c>
      <c r="H44" s="28">
        <v>356074</v>
      </c>
      <c r="I44" s="25" t="s">
        <v>45</v>
      </c>
    </row>
    <row r="45" spans="1:9" x14ac:dyDescent="0.3">
      <c r="A45" s="25">
        <v>16982</v>
      </c>
      <c r="B45" s="25" t="s">
        <v>1</v>
      </c>
      <c r="C45" s="25" t="s">
        <v>54</v>
      </c>
      <c r="D45" s="27">
        <v>44940</v>
      </c>
      <c r="E45" s="25" t="s">
        <v>26</v>
      </c>
      <c r="F45" s="25" t="s">
        <v>38</v>
      </c>
      <c r="G45" s="25" t="s">
        <v>44</v>
      </c>
      <c r="H45" s="28">
        <v>390436</v>
      </c>
      <c r="I45" s="25" t="s">
        <v>45</v>
      </c>
    </row>
    <row r="46" spans="1:9" x14ac:dyDescent="0.3">
      <c r="A46" s="25">
        <v>18965</v>
      </c>
      <c r="B46" s="25" t="s">
        <v>1</v>
      </c>
      <c r="C46" s="25" t="s">
        <v>48</v>
      </c>
      <c r="D46" s="27">
        <v>44935</v>
      </c>
      <c r="E46" s="25" t="s">
        <v>23</v>
      </c>
      <c r="F46" s="25" t="s">
        <v>31</v>
      </c>
      <c r="G46" s="25" t="s">
        <v>42</v>
      </c>
      <c r="H46" s="28">
        <v>350909</v>
      </c>
      <c r="I46" s="25" t="s">
        <v>45</v>
      </c>
    </row>
    <row r="47" spans="1:9" x14ac:dyDescent="0.3">
      <c r="A47" s="25">
        <v>13344</v>
      </c>
      <c r="B47" s="25" t="s">
        <v>1</v>
      </c>
      <c r="C47" s="25" t="s">
        <v>48</v>
      </c>
      <c r="D47" s="27">
        <v>44983</v>
      </c>
      <c r="E47" s="25" t="s">
        <v>22</v>
      </c>
      <c r="F47" s="25" t="s">
        <v>28</v>
      </c>
      <c r="G47" s="25" t="s">
        <v>43</v>
      </c>
      <c r="H47" s="28">
        <v>512234</v>
      </c>
      <c r="I47" s="25" t="s">
        <v>45</v>
      </c>
    </row>
    <row r="48" spans="1:9" x14ac:dyDescent="0.3">
      <c r="A48" s="25">
        <v>10875</v>
      </c>
      <c r="B48" s="25" t="s">
        <v>1</v>
      </c>
      <c r="C48" s="25" t="s">
        <v>49</v>
      </c>
      <c r="D48" s="27">
        <v>44970</v>
      </c>
      <c r="E48" s="25" t="s">
        <v>25</v>
      </c>
      <c r="F48" s="25" t="s">
        <v>36</v>
      </c>
      <c r="G48" s="25" t="s">
        <v>42</v>
      </c>
      <c r="H48" s="28">
        <v>337993</v>
      </c>
      <c r="I48" s="25" t="s">
        <v>46</v>
      </c>
    </row>
    <row r="49" spans="1:9" x14ac:dyDescent="0.3">
      <c r="A49" s="25">
        <v>13975</v>
      </c>
      <c r="B49" s="25" t="s">
        <v>1</v>
      </c>
      <c r="C49" s="25" t="s">
        <v>50</v>
      </c>
      <c r="D49" s="27">
        <v>44970</v>
      </c>
      <c r="E49" s="25" t="s">
        <v>22</v>
      </c>
      <c r="F49" s="25" t="s">
        <v>27</v>
      </c>
      <c r="G49" s="25" t="s">
        <v>44</v>
      </c>
      <c r="H49" s="28">
        <v>561996</v>
      </c>
      <c r="I49" s="25" t="s">
        <v>45</v>
      </c>
    </row>
    <row r="50" spans="1:9" x14ac:dyDescent="0.3">
      <c r="A50" s="25">
        <v>10384</v>
      </c>
      <c r="B50" s="25" t="s">
        <v>1</v>
      </c>
      <c r="C50" s="25" t="s">
        <v>51</v>
      </c>
      <c r="D50" s="27">
        <v>44961</v>
      </c>
      <c r="E50" s="25" t="s">
        <v>26</v>
      </c>
      <c r="F50" s="25" t="s">
        <v>39</v>
      </c>
      <c r="G50" s="25" t="s">
        <v>44</v>
      </c>
      <c r="H50" s="28">
        <v>388950</v>
      </c>
      <c r="I50" s="25" t="s">
        <v>46</v>
      </c>
    </row>
    <row r="51" spans="1:9" x14ac:dyDescent="0.3">
      <c r="A51" s="25">
        <v>15356</v>
      </c>
      <c r="B51" s="25" t="s">
        <v>1</v>
      </c>
      <c r="C51" s="25" t="s">
        <v>52</v>
      </c>
      <c r="D51" s="27">
        <v>44964</v>
      </c>
      <c r="E51" s="25" t="s">
        <v>25</v>
      </c>
      <c r="F51" s="29">
        <v>6</v>
      </c>
      <c r="G51" s="25" t="s">
        <v>44</v>
      </c>
      <c r="H51" s="28">
        <v>212136</v>
      </c>
      <c r="I51" s="25" t="s">
        <v>45</v>
      </c>
    </row>
    <row r="52" spans="1:9" x14ac:dyDescent="0.3">
      <c r="A52" s="25">
        <v>13397</v>
      </c>
      <c r="B52" s="25" t="s">
        <v>5</v>
      </c>
      <c r="C52" s="25" t="s">
        <v>53</v>
      </c>
      <c r="D52" s="27">
        <v>44977</v>
      </c>
      <c r="E52" s="25" t="s">
        <v>23</v>
      </c>
      <c r="F52" s="25" t="s">
        <v>32</v>
      </c>
      <c r="G52" s="25" t="s">
        <v>42</v>
      </c>
      <c r="H52" s="28">
        <v>468825</v>
      </c>
      <c r="I52" s="25" t="s">
        <v>45</v>
      </c>
    </row>
    <row r="53" spans="1:9" x14ac:dyDescent="0.3">
      <c r="A53" s="25">
        <v>14843</v>
      </c>
      <c r="B53" s="25" t="s">
        <v>6</v>
      </c>
      <c r="C53" s="25" t="s">
        <v>54</v>
      </c>
      <c r="D53" s="27">
        <v>44984</v>
      </c>
      <c r="E53" s="25" t="s">
        <v>24</v>
      </c>
      <c r="F53" s="25" t="s">
        <v>34</v>
      </c>
      <c r="G53" s="25" t="s">
        <v>44</v>
      </c>
      <c r="H53" s="28">
        <v>212493</v>
      </c>
      <c r="I53" s="25" t="s">
        <v>45</v>
      </c>
    </row>
    <row r="54" spans="1:9" x14ac:dyDescent="0.3">
      <c r="A54" s="25">
        <v>16584</v>
      </c>
      <c r="B54" s="25" t="s">
        <v>7</v>
      </c>
      <c r="C54" s="25" t="s">
        <v>48</v>
      </c>
      <c r="D54" s="27">
        <v>44984</v>
      </c>
      <c r="E54" s="25" t="s">
        <v>26</v>
      </c>
      <c r="F54" s="25" t="s">
        <v>40</v>
      </c>
      <c r="G54" s="25" t="s">
        <v>43</v>
      </c>
      <c r="H54" s="28">
        <v>244409</v>
      </c>
      <c r="I54" s="25" t="s">
        <v>46</v>
      </c>
    </row>
    <row r="55" spans="1:9" x14ac:dyDescent="0.3">
      <c r="A55" s="25">
        <v>15604</v>
      </c>
      <c r="B55" s="25" t="s">
        <v>8</v>
      </c>
      <c r="C55" s="25" t="s">
        <v>49</v>
      </c>
      <c r="D55" s="27">
        <v>44964</v>
      </c>
      <c r="E55" s="25" t="s">
        <v>23</v>
      </c>
      <c r="F55" s="25" t="s">
        <v>30</v>
      </c>
      <c r="G55" s="25" t="s">
        <v>42</v>
      </c>
      <c r="H55" s="28">
        <v>217025</v>
      </c>
      <c r="I55" s="25" t="s">
        <v>46</v>
      </c>
    </row>
    <row r="56" spans="1:9" x14ac:dyDescent="0.3">
      <c r="A56" s="25">
        <v>10418</v>
      </c>
      <c r="B56" s="25" t="s">
        <v>9</v>
      </c>
      <c r="C56" s="25" t="s">
        <v>50</v>
      </c>
      <c r="D56" s="27">
        <v>44971</v>
      </c>
      <c r="E56" s="25" t="s">
        <v>25</v>
      </c>
      <c r="F56" s="25" t="s">
        <v>37</v>
      </c>
      <c r="G56" s="25" t="s">
        <v>44</v>
      </c>
      <c r="H56" s="28">
        <v>498069</v>
      </c>
      <c r="I56" s="25" t="s">
        <v>46</v>
      </c>
    </row>
    <row r="57" spans="1:9" x14ac:dyDescent="0.3">
      <c r="A57" s="25">
        <v>12437</v>
      </c>
      <c r="B57" s="25" t="s">
        <v>10</v>
      </c>
      <c r="C57" s="25" t="s">
        <v>51</v>
      </c>
      <c r="D57" s="27">
        <v>44973</v>
      </c>
      <c r="E57" s="25" t="s">
        <v>24</v>
      </c>
      <c r="F57" s="25" t="s">
        <v>33</v>
      </c>
      <c r="G57" s="25" t="s">
        <v>44</v>
      </c>
      <c r="H57" s="28">
        <v>401911</v>
      </c>
      <c r="I57" s="25" t="s">
        <v>46</v>
      </c>
    </row>
    <row r="58" spans="1:9" x14ac:dyDescent="0.3">
      <c r="A58" s="25">
        <v>11387</v>
      </c>
      <c r="B58" s="25" t="s">
        <v>11</v>
      </c>
      <c r="C58" s="25" t="s">
        <v>52</v>
      </c>
      <c r="D58" s="27">
        <v>44958</v>
      </c>
      <c r="E58" s="25" t="s">
        <v>22</v>
      </c>
      <c r="F58" s="25" t="s">
        <v>29</v>
      </c>
      <c r="G58" s="25" t="s">
        <v>42</v>
      </c>
      <c r="H58" s="28">
        <v>406645</v>
      </c>
      <c r="I58" s="25" t="s">
        <v>46</v>
      </c>
    </row>
    <row r="59" spans="1:9" x14ac:dyDescent="0.3">
      <c r="A59" s="25">
        <v>18580</v>
      </c>
      <c r="B59" s="25" t="s">
        <v>12</v>
      </c>
      <c r="C59" s="25" t="s">
        <v>53</v>
      </c>
      <c r="D59" s="27">
        <v>44968</v>
      </c>
      <c r="E59" s="25" t="s">
        <v>24</v>
      </c>
      <c r="F59" s="25" t="s">
        <v>35</v>
      </c>
      <c r="G59" s="25" t="s">
        <v>42</v>
      </c>
      <c r="H59" s="28">
        <v>296457</v>
      </c>
      <c r="I59" s="25" t="s">
        <v>46</v>
      </c>
    </row>
    <row r="60" spans="1:9" x14ac:dyDescent="0.3">
      <c r="A60" s="25">
        <v>16982</v>
      </c>
      <c r="B60" s="25" t="s">
        <v>13</v>
      </c>
      <c r="C60" s="25" t="s">
        <v>54</v>
      </c>
      <c r="D60" s="27">
        <v>44964</v>
      </c>
      <c r="E60" s="25" t="s">
        <v>26</v>
      </c>
      <c r="F60" s="25" t="s">
        <v>38</v>
      </c>
      <c r="G60" s="25" t="s">
        <v>44</v>
      </c>
      <c r="H60" s="28">
        <v>434211</v>
      </c>
      <c r="I60" s="25" t="s">
        <v>46</v>
      </c>
    </row>
    <row r="61" spans="1:9" x14ac:dyDescent="0.3">
      <c r="A61" s="25">
        <v>18965</v>
      </c>
      <c r="B61" s="25" t="s">
        <v>14</v>
      </c>
      <c r="C61" s="25" t="s">
        <v>48</v>
      </c>
      <c r="D61" s="27">
        <v>44963</v>
      </c>
      <c r="E61" s="25" t="s">
        <v>23</v>
      </c>
      <c r="F61" s="25" t="s">
        <v>31</v>
      </c>
      <c r="G61" s="25" t="s">
        <v>42</v>
      </c>
      <c r="H61" s="28">
        <v>577384</v>
      </c>
      <c r="I61" s="25" t="s">
        <v>46</v>
      </c>
    </row>
    <row r="62" spans="1:9" x14ac:dyDescent="0.3">
      <c r="A62" s="25">
        <v>13344</v>
      </c>
      <c r="B62" s="25" t="s">
        <v>0</v>
      </c>
      <c r="C62" s="25" t="s">
        <v>48</v>
      </c>
      <c r="D62" s="27">
        <v>44959</v>
      </c>
      <c r="E62" s="25" t="s">
        <v>22</v>
      </c>
      <c r="F62" s="25" t="s">
        <v>28</v>
      </c>
      <c r="G62" s="25" t="s">
        <v>43</v>
      </c>
      <c r="H62" s="28">
        <v>385227</v>
      </c>
      <c r="I62" s="25" t="s">
        <v>46</v>
      </c>
    </row>
    <row r="63" spans="1:9" x14ac:dyDescent="0.3">
      <c r="A63" s="25">
        <v>10875</v>
      </c>
      <c r="B63" s="25" t="s">
        <v>1</v>
      </c>
      <c r="C63" s="25" t="s">
        <v>49</v>
      </c>
      <c r="D63" s="27">
        <v>44966</v>
      </c>
      <c r="E63" s="25" t="s">
        <v>25</v>
      </c>
      <c r="F63" s="25" t="s">
        <v>36</v>
      </c>
      <c r="G63" s="25" t="s">
        <v>42</v>
      </c>
      <c r="H63" s="28">
        <v>513076</v>
      </c>
      <c r="I63" s="25" t="s">
        <v>46</v>
      </c>
    </row>
    <row r="64" spans="1:9" x14ac:dyDescent="0.3">
      <c r="A64" s="25">
        <v>13975</v>
      </c>
      <c r="B64" s="25" t="s">
        <v>2</v>
      </c>
      <c r="C64" s="25" t="s">
        <v>50</v>
      </c>
      <c r="D64" s="27">
        <v>44974</v>
      </c>
      <c r="E64" s="25" t="s">
        <v>22</v>
      </c>
      <c r="F64" s="25" t="s">
        <v>27</v>
      </c>
      <c r="G64" s="25" t="s">
        <v>44</v>
      </c>
      <c r="H64" s="28">
        <v>279959</v>
      </c>
      <c r="I64" s="25" t="s">
        <v>46</v>
      </c>
    </row>
    <row r="65" spans="1:9" x14ac:dyDescent="0.3">
      <c r="A65" s="25">
        <v>10384</v>
      </c>
      <c r="B65" s="25" t="s">
        <v>3</v>
      </c>
      <c r="C65" s="25" t="s">
        <v>51</v>
      </c>
      <c r="D65" s="27">
        <v>44981</v>
      </c>
      <c r="E65" s="25" t="s">
        <v>26</v>
      </c>
      <c r="F65" s="25" t="s">
        <v>39</v>
      </c>
      <c r="G65" s="25" t="s">
        <v>44</v>
      </c>
      <c r="H65" s="28">
        <v>343484</v>
      </c>
      <c r="I65" s="25" t="s">
        <v>46</v>
      </c>
    </row>
    <row r="66" spans="1:9" x14ac:dyDescent="0.3">
      <c r="A66" s="25">
        <v>15356</v>
      </c>
      <c r="B66" s="25" t="s">
        <v>4</v>
      </c>
      <c r="C66" s="25" t="s">
        <v>52</v>
      </c>
      <c r="D66" s="27">
        <v>44976</v>
      </c>
      <c r="E66" s="25" t="s">
        <v>25</v>
      </c>
      <c r="F66" s="29">
        <v>6</v>
      </c>
      <c r="G66" s="25" t="s">
        <v>44</v>
      </c>
      <c r="H66" s="28">
        <v>524827</v>
      </c>
      <c r="I66" s="25" t="s">
        <v>46</v>
      </c>
    </row>
    <row r="67" spans="1:9" x14ac:dyDescent="0.3">
      <c r="A67" s="25">
        <v>13397</v>
      </c>
      <c r="B67" s="25" t="s">
        <v>5</v>
      </c>
      <c r="C67" s="25" t="s">
        <v>53</v>
      </c>
      <c r="D67" s="27">
        <v>44976</v>
      </c>
      <c r="E67" s="25" t="s">
        <v>23</v>
      </c>
      <c r="F67" s="25" t="s">
        <v>32</v>
      </c>
      <c r="G67" s="25" t="s">
        <v>42</v>
      </c>
      <c r="H67" s="28">
        <v>225567</v>
      </c>
      <c r="I67" s="25" t="s">
        <v>46</v>
      </c>
    </row>
    <row r="68" spans="1:9" x14ac:dyDescent="0.3">
      <c r="A68" s="25">
        <v>14843</v>
      </c>
      <c r="B68" s="25" t="s">
        <v>6</v>
      </c>
      <c r="C68" s="25" t="s">
        <v>54</v>
      </c>
      <c r="D68" s="27">
        <v>44961</v>
      </c>
      <c r="E68" s="25" t="s">
        <v>24</v>
      </c>
      <c r="F68" s="25" t="s">
        <v>34</v>
      </c>
      <c r="G68" s="25" t="s">
        <v>44</v>
      </c>
      <c r="H68" s="28">
        <v>403110</v>
      </c>
      <c r="I68" s="25" t="s">
        <v>45</v>
      </c>
    </row>
    <row r="69" spans="1:9" x14ac:dyDescent="0.3">
      <c r="A69" s="25">
        <v>16584</v>
      </c>
      <c r="B69" s="25" t="s">
        <v>7</v>
      </c>
      <c r="C69" s="25" t="s">
        <v>48</v>
      </c>
      <c r="D69" s="27">
        <v>44962</v>
      </c>
      <c r="E69" s="25" t="s">
        <v>26</v>
      </c>
      <c r="F69" s="25" t="s">
        <v>40</v>
      </c>
      <c r="G69" s="25" t="s">
        <v>43</v>
      </c>
      <c r="H69" s="28">
        <v>214178</v>
      </c>
      <c r="I69" s="25" t="s">
        <v>46</v>
      </c>
    </row>
    <row r="70" spans="1:9" x14ac:dyDescent="0.3">
      <c r="A70" s="25">
        <v>15604</v>
      </c>
      <c r="B70" s="25" t="s">
        <v>2</v>
      </c>
      <c r="C70" s="25" t="s">
        <v>49</v>
      </c>
      <c r="D70" s="27">
        <v>44973</v>
      </c>
      <c r="E70" s="25" t="s">
        <v>23</v>
      </c>
      <c r="F70" s="25" t="s">
        <v>30</v>
      </c>
      <c r="G70" s="25" t="s">
        <v>42</v>
      </c>
      <c r="H70" s="28">
        <v>520481</v>
      </c>
      <c r="I70" s="25" t="s">
        <v>45</v>
      </c>
    </row>
    <row r="71" spans="1:9" x14ac:dyDescent="0.3">
      <c r="A71" s="25">
        <v>10418</v>
      </c>
      <c r="B71" s="25" t="s">
        <v>2</v>
      </c>
      <c r="C71" s="25" t="s">
        <v>50</v>
      </c>
      <c r="D71" s="27">
        <v>44984</v>
      </c>
      <c r="E71" s="25" t="s">
        <v>25</v>
      </c>
      <c r="F71" s="25" t="s">
        <v>37</v>
      </c>
      <c r="G71" s="25" t="s">
        <v>44</v>
      </c>
      <c r="H71" s="28">
        <v>344782</v>
      </c>
      <c r="I71" s="25" t="s">
        <v>46</v>
      </c>
    </row>
    <row r="72" spans="1:9" x14ac:dyDescent="0.3">
      <c r="A72" s="25">
        <v>12437</v>
      </c>
      <c r="B72" s="25" t="s">
        <v>2</v>
      </c>
      <c r="C72" s="25" t="s">
        <v>51</v>
      </c>
      <c r="D72" s="27">
        <v>44973</v>
      </c>
      <c r="E72" s="25" t="s">
        <v>24</v>
      </c>
      <c r="F72" s="25" t="s">
        <v>33</v>
      </c>
      <c r="G72" s="25" t="s">
        <v>44</v>
      </c>
      <c r="H72" s="28">
        <v>445310</v>
      </c>
      <c r="I72" s="25" t="s">
        <v>46</v>
      </c>
    </row>
    <row r="73" spans="1:9" x14ac:dyDescent="0.3">
      <c r="A73" s="25">
        <v>11387</v>
      </c>
      <c r="B73" s="25" t="s">
        <v>2</v>
      </c>
      <c r="C73" s="25" t="s">
        <v>52</v>
      </c>
      <c r="D73" s="27">
        <v>44966</v>
      </c>
      <c r="E73" s="25" t="s">
        <v>22</v>
      </c>
      <c r="F73" s="25" t="s">
        <v>29</v>
      </c>
      <c r="G73" s="25" t="s">
        <v>42</v>
      </c>
      <c r="H73" s="28">
        <v>207346</v>
      </c>
      <c r="I73" s="25" t="s">
        <v>46</v>
      </c>
    </row>
    <row r="74" spans="1:9" x14ac:dyDescent="0.3">
      <c r="A74" s="25">
        <v>18580</v>
      </c>
      <c r="B74" s="25" t="s">
        <v>2</v>
      </c>
      <c r="C74" s="25" t="s">
        <v>53</v>
      </c>
      <c r="D74" s="27">
        <v>44964</v>
      </c>
      <c r="E74" s="25" t="s">
        <v>24</v>
      </c>
      <c r="F74" s="25" t="s">
        <v>35</v>
      </c>
      <c r="G74" s="25" t="s">
        <v>42</v>
      </c>
      <c r="H74" s="28">
        <v>245569</v>
      </c>
      <c r="I74" s="25" t="s">
        <v>46</v>
      </c>
    </row>
    <row r="75" spans="1:9" x14ac:dyDescent="0.3">
      <c r="A75" s="25">
        <v>16982</v>
      </c>
      <c r="B75" s="25" t="s">
        <v>2</v>
      </c>
      <c r="C75" s="25" t="s">
        <v>54</v>
      </c>
      <c r="D75" s="27">
        <v>44985</v>
      </c>
      <c r="E75" s="25" t="s">
        <v>26</v>
      </c>
      <c r="F75" s="25" t="s">
        <v>38</v>
      </c>
      <c r="G75" s="25" t="s">
        <v>44</v>
      </c>
      <c r="H75" s="28">
        <v>457165</v>
      </c>
      <c r="I75" s="25" t="s">
        <v>46</v>
      </c>
    </row>
    <row r="76" spans="1:9" x14ac:dyDescent="0.3">
      <c r="A76" s="25">
        <v>18965</v>
      </c>
      <c r="B76" s="25" t="s">
        <v>14</v>
      </c>
      <c r="C76" s="25" t="s">
        <v>48</v>
      </c>
      <c r="D76" s="27">
        <v>44975</v>
      </c>
      <c r="E76" s="25" t="s">
        <v>23</v>
      </c>
      <c r="F76" s="25" t="s">
        <v>31</v>
      </c>
      <c r="G76" s="25" t="s">
        <v>42</v>
      </c>
      <c r="H76" s="28">
        <v>590496</v>
      </c>
      <c r="I76" s="25" t="s">
        <v>46</v>
      </c>
    </row>
    <row r="77" spans="1:9" x14ac:dyDescent="0.3">
      <c r="A77" s="25">
        <v>13344</v>
      </c>
      <c r="B77" s="25" t="s">
        <v>0</v>
      </c>
      <c r="C77" s="25" t="s">
        <v>48</v>
      </c>
      <c r="D77" s="27">
        <v>44973</v>
      </c>
      <c r="E77" s="25" t="s">
        <v>22</v>
      </c>
      <c r="F77" s="25" t="s">
        <v>28</v>
      </c>
      <c r="G77" s="25" t="s">
        <v>43</v>
      </c>
      <c r="H77" s="28">
        <v>445932</v>
      </c>
      <c r="I77" s="25" t="s">
        <v>45</v>
      </c>
    </row>
    <row r="78" spans="1:9" x14ac:dyDescent="0.3">
      <c r="A78" s="25">
        <v>10875</v>
      </c>
      <c r="B78" s="25" t="s">
        <v>1</v>
      </c>
      <c r="C78" s="25" t="s">
        <v>49</v>
      </c>
      <c r="D78" s="27">
        <v>44984</v>
      </c>
      <c r="E78" s="25" t="s">
        <v>25</v>
      </c>
      <c r="F78" s="25" t="s">
        <v>36</v>
      </c>
      <c r="G78" s="25" t="s">
        <v>42</v>
      </c>
      <c r="H78" s="28">
        <v>259954</v>
      </c>
      <c r="I78" s="25" t="s">
        <v>46</v>
      </c>
    </row>
    <row r="79" spans="1:9" x14ac:dyDescent="0.3">
      <c r="A79" s="25">
        <v>13975</v>
      </c>
      <c r="B79" s="25" t="s">
        <v>2</v>
      </c>
      <c r="C79" s="25" t="s">
        <v>50</v>
      </c>
      <c r="D79" s="27">
        <v>44971</v>
      </c>
      <c r="E79" s="25" t="s">
        <v>22</v>
      </c>
      <c r="F79" s="25" t="s">
        <v>27</v>
      </c>
      <c r="G79" s="25" t="s">
        <v>44</v>
      </c>
      <c r="H79" s="28">
        <v>403870</v>
      </c>
      <c r="I79" s="25" t="s">
        <v>45</v>
      </c>
    </row>
    <row r="80" spans="1:9" x14ac:dyDescent="0.3">
      <c r="A80" s="25">
        <v>10384</v>
      </c>
      <c r="B80" s="25" t="s">
        <v>3</v>
      </c>
      <c r="C80" s="25" t="s">
        <v>51</v>
      </c>
      <c r="D80" s="27">
        <v>44961</v>
      </c>
      <c r="E80" s="25" t="s">
        <v>26</v>
      </c>
      <c r="F80" s="25" t="s">
        <v>39</v>
      </c>
      <c r="G80" s="25" t="s">
        <v>44</v>
      </c>
      <c r="H80" s="28">
        <v>243654</v>
      </c>
      <c r="I80" s="25" t="s">
        <v>46</v>
      </c>
    </row>
    <row r="81" spans="1:9" x14ac:dyDescent="0.3">
      <c r="A81" s="25">
        <v>15356</v>
      </c>
      <c r="B81" s="25" t="s">
        <v>4</v>
      </c>
      <c r="C81" s="25" t="s">
        <v>52</v>
      </c>
      <c r="D81" s="27">
        <v>44966</v>
      </c>
      <c r="E81" s="25" t="s">
        <v>25</v>
      </c>
      <c r="F81" s="29">
        <v>6</v>
      </c>
      <c r="G81" s="25" t="s">
        <v>44</v>
      </c>
      <c r="H81" s="28">
        <v>530903</v>
      </c>
      <c r="I81" s="25" t="s">
        <v>45</v>
      </c>
    </row>
    <row r="82" spans="1:9" x14ac:dyDescent="0.3">
      <c r="A82" s="25">
        <v>13397</v>
      </c>
      <c r="B82" s="25" t="s">
        <v>5</v>
      </c>
      <c r="C82" s="25" t="s">
        <v>53</v>
      </c>
      <c r="D82" s="27">
        <v>44983</v>
      </c>
      <c r="E82" s="25" t="s">
        <v>23</v>
      </c>
      <c r="F82" s="25" t="s">
        <v>32</v>
      </c>
      <c r="G82" s="25" t="s">
        <v>42</v>
      </c>
      <c r="H82" s="28">
        <v>526935</v>
      </c>
      <c r="I82" s="25" t="s">
        <v>46</v>
      </c>
    </row>
    <row r="83" spans="1:9" x14ac:dyDescent="0.3">
      <c r="A83" s="25">
        <v>14843</v>
      </c>
      <c r="B83" s="25" t="s">
        <v>6</v>
      </c>
      <c r="C83" s="25" t="s">
        <v>54</v>
      </c>
      <c r="D83" s="27">
        <v>44959</v>
      </c>
      <c r="E83" s="25" t="s">
        <v>24</v>
      </c>
      <c r="F83" s="25" t="s">
        <v>34</v>
      </c>
      <c r="G83" s="25" t="s">
        <v>44</v>
      </c>
      <c r="H83" s="28">
        <v>420948</v>
      </c>
      <c r="I83" s="25" t="s">
        <v>45</v>
      </c>
    </row>
    <row r="84" spans="1:9" x14ac:dyDescent="0.3">
      <c r="A84" s="25">
        <v>16584</v>
      </c>
      <c r="B84" s="25" t="s">
        <v>7</v>
      </c>
      <c r="C84" s="25" t="s">
        <v>48</v>
      </c>
      <c r="D84" s="27">
        <v>44962</v>
      </c>
      <c r="E84" s="25" t="s">
        <v>26</v>
      </c>
      <c r="F84" s="25" t="s">
        <v>40</v>
      </c>
      <c r="G84" s="25" t="s">
        <v>43</v>
      </c>
      <c r="H84" s="28">
        <v>560579</v>
      </c>
      <c r="I84" s="25" t="s">
        <v>46</v>
      </c>
    </row>
    <row r="85" spans="1:9" x14ac:dyDescent="0.3">
      <c r="A85" s="25">
        <v>15604</v>
      </c>
      <c r="B85" s="25" t="s">
        <v>8</v>
      </c>
      <c r="C85" s="25" t="s">
        <v>49</v>
      </c>
      <c r="D85" s="27">
        <v>44977</v>
      </c>
      <c r="E85" s="25" t="s">
        <v>23</v>
      </c>
      <c r="F85" s="25" t="s">
        <v>30</v>
      </c>
      <c r="G85" s="25" t="s">
        <v>42</v>
      </c>
      <c r="H85" s="28">
        <v>535857</v>
      </c>
      <c r="I85" s="25" t="s">
        <v>45</v>
      </c>
    </row>
    <row r="86" spans="1:9" x14ac:dyDescent="0.3">
      <c r="A86" s="25">
        <v>10418</v>
      </c>
      <c r="B86" s="25" t="s">
        <v>9</v>
      </c>
      <c r="C86" s="25" t="s">
        <v>50</v>
      </c>
      <c r="D86" s="27">
        <v>44978</v>
      </c>
      <c r="E86" s="25" t="s">
        <v>25</v>
      </c>
      <c r="F86" s="25" t="s">
        <v>37</v>
      </c>
      <c r="G86" s="25" t="s">
        <v>44</v>
      </c>
      <c r="H86" s="28">
        <v>412961</v>
      </c>
      <c r="I86" s="25" t="s">
        <v>46</v>
      </c>
    </row>
    <row r="87" spans="1:9" x14ac:dyDescent="0.3">
      <c r="A87" s="25">
        <v>12437</v>
      </c>
      <c r="B87" s="25" t="s">
        <v>10</v>
      </c>
      <c r="C87" s="25" t="s">
        <v>51</v>
      </c>
      <c r="D87" s="27">
        <v>44973</v>
      </c>
      <c r="E87" s="25" t="s">
        <v>24</v>
      </c>
      <c r="F87" s="25" t="s">
        <v>33</v>
      </c>
      <c r="G87" s="25" t="s">
        <v>44</v>
      </c>
      <c r="H87" s="28">
        <v>355067</v>
      </c>
      <c r="I87" s="25" t="s">
        <v>45</v>
      </c>
    </row>
    <row r="88" spans="1:9" x14ac:dyDescent="0.3">
      <c r="A88" s="25">
        <v>11387</v>
      </c>
      <c r="B88" s="25" t="s">
        <v>11</v>
      </c>
      <c r="C88" s="25" t="s">
        <v>52</v>
      </c>
      <c r="D88" s="27">
        <v>44968</v>
      </c>
      <c r="E88" s="25" t="s">
        <v>22</v>
      </c>
      <c r="F88" s="25" t="s">
        <v>29</v>
      </c>
      <c r="G88" s="25" t="s">
        <v>42</v>
      </c>
      <c r="H88" s="28">
        <v>307619</v>
      </c>
      <c r="I88" s="25" t="s">
        <v>46</v>
      </c>
    </row>
    <row r="89" spans="1:9" x14ac:dyDescent="0.3">
      <c r="A89" s="25">
        <v>18580</v>
      </c>
      <c r="B89" s="25" t="s">
        <v>12</v>
      </c>
      <c r="C89" s="25" t="s">
        <v>53</v>
      </c>
      <c r="D89" s="27">
        <v>44978</v>
      </c>
      <c r="E89" s="25" t="s">
        <v>24</v>
      </c>
      <c r="F89" s="25" t="s">
        <v>35</v>
      </c>
      <c r="G89" s="25" t="s">
        <v>42</v>
      </c>
      <c r="H89" s="28">
        <v>353215</v>
      </c>
      <c r="I89" s="25" t="s">
        <v>46</v>
      </c>
    </row>
    <row r="90" spans="1:9" x14ac:dyDescent="0.3">
      <c r="A90" s="25">
        <v>16982</v>
      </c>
      <c r="B90" s="25" t="s">
        <v>3</v>
      </c>
      <c r="C90" s="25" t="s">
        <v>54</v>
      </c>
      <c r="D90" s="27">
        <v>44971</v>
      </c>
      <c r="E90" s="25" t="s">
        <v>26</v>
      </c>
      <c r="F90" s="25" t="s">
        <v>38</v>
      </c>
      <c r="G90" s="25" t="s">
        <v>44</v>
      </c>
      <c r="H90" s="28">
        <v>262949</v>
      </c>
      <c r="I90" s="25" t="s">
        <v>46</v>
      </c>
    </row>
    <row r="91" spans="1:9" x14ac:dyDescent="0.3">
      <c r="A91" s="25">
        <v>18965</v>
      </c>
      <c r="B91" s="25" t="s">
        <v>3</v>
      </c>
      <c r="C91" s="25" t="s">
        <v>48</v>
      </c>
      <c r="D91" s="27">
        <v>44973</v>
      </c>
      <c r="E91" s="25" t="s">
        <v>23</v>
      </c>
      <c r="F91" s="25" t="s">
        <v>31</v>
      </c>
      <c r="G91" s="25" t="s">
        <v>42</v>
      </c>
      <c r="H91" s="28">
        <v>511216</v>
      </c>
      <c r="I91" s="25" t="s">
        <v>46</v>
      </c>
    </row>
    <row r="92" spans="1:9" x14ac:dyDescent="0.3">
      <c r="A92" s="25">
        <v>13344</v>
      </c>
      <c r="B92" s="25" t="s">
        <v>3</v>
      </c>
      <c r="C92" s="25" t="s">
        <v>48</v>
      </c>
      <c r="D92" s="27">
        <v>45013</v>
      </c>
      <c r="E92" s="25" t="s">
        <v>22</v>
      </c>
      <c r="F92" s="25" t="s">
        <v>28</v>
      </c>
      <c r="G92" s="25" t="s">
        <v>43</v>
      </c>
      <c r="H92" s="28">
        <v>293264</v>
      </c>
      <c r="I92" s="25" t="s">
        <v>46</v>
      </c>
    </row>
    <row r="93" spans="1:9" x14ac:dyDescent="0.3">
      <c r="A93" s="25">
        <v>10875</v>
      </c>
      <c r="B93" s="25" t="s">
        <v>3</v>
      </c>
      <c r="C93" s="25" t="s">
        <v>49</v>
      </c>
      <c r="D93" s="27">
        <v>44997</v>
      </c>
      <c r="E93" s="25" t="s">
        <v>25</v>
      </c>
      <c r="F93" s="25" t="s">
        <v>36</v>
      </c>
      <c r="G93" s="25" t="s">
        <v>42</v>
      </c>
      <c r="H93" s="28">
        <v>346672</v>
      </c>
      <c r="I93" s="25" t="s">
        <v>46</v>
      </c>
    </row>
    <row r="94" spans="1:9" x14ac:dyDescent="0.3">
      <c r="A94" s="25">
        <v>13975</v>
      </c>
      <c r="B94" s="25" t="s">
        <v>3</v>
      </c>
      <c r="C94" s="25" t="s">
        <v>50</v>
      </c>
      <c r="D94" s="27">
        <v>44992</v>
      </c>
      <c r="E94" s="25" t="s">
        <v>22</v>
      </c>
      <c r="F94" s="25" t="s">
        <v>27</v>
      </c>
      <c r="G94" s="25" t="s">
        <v>44</v>
      </c>
      <c r="H94" s="28">
        <v>440402</v>
      </c>
      <c r="I94" s="25" t="s">
        <v>46</v>
      </c>
    </row>
    <row r="95" spans="1:9" x14ac:dyDescent="0.3">
      <c r="A95" s="25">
        <v>10384</v>
      </c>
      <c r="B95" s="25" t="s">
        <v>3</v>
      </c>
      <c r="C95" s="25" t="s">
        <v>51</v>
      </c>
      <c r="D95" s="27">
        <v>45008</v>
      </c>
      <c r="E95" s="25" t="s">
        <v>26</v>
      </c>
      <c r="F95" s="25" t="s">
        <v>39</v>
      </c>
      <c r="G95" s="25" t="s">
        <v>44</v>
      </c>
      <c r="H95" s="28">
        <v>540552</v>
      </c>
      <c r="I95" s="25" t="s">
        <v>46</v>
      </c>
    </row>
    <row r="96" spans="1:9" x14ac:dyDescent="0.3">
      <c r="A96" s="25">
        <v>15356</v>
      </c>
      <c r="B96" s="25" t="s">
        <v>3</v>
      </c>
      <c r="C96" s="25" t="s">
        <v>52</v>
      </c>
      <c r="D96" s="27">
        <v>45001</v>
      </c>
      <c r="E96" s="25" t="s">
        <v>25</v>
      </c>
      <c r="F96" s="29">
        <v>6</v>
      </c>
      <c r="G96" s="25" t="s">
        <v>44</v>
      </c>
      <c r="H96" s="28">
        <v>293469</v>
      </c>
      <c r="I96" s="25" t="s">
        <v>46</v>
      </c>
    </row>
    <row r="97" spans="1:9" x14ac:dyDescent="0.3">
      <c r="A97" s="25">
        <v>13397</v>
      </c>
      <c r="B97" s="25" t="s">
        <v>3</v>
      </c>
      <c r="C97" s="25" t="s">
        <v>53</v>
      </c>
      <c r="D97" s="27">
        <v>44996</v>
      </c>
      <c r="E97" s="25" t="s">
        <v>23</v>
      </c>
      <c r="F97" s="25" t="s">
        <v>32</v>
      </c>
      <c r="G97" s="25" t="s">
        <v>42</v>
      </c>
      <c r="H97" s="28">
        <v>269538</v>
      </c>
      <c r="I97" s="25" t="s">
        <v>46</v>
      </c>
    </row>
    <row r="98" spans="1:9" x14ac:dyDescent="0.3">
      <c r="A98" s="25">
        <v>14843</v>
      </c>
      <c r="B98" s="25" t="s">
        <v>3</v>
      </c>
      <c r="C98" s="25" t="s">
        <v>54</v>
      </c>
      <c r="D98" s="27">
        <v>45012</v>
      </c>
      <c r="E98" s="25" t="s">
        <v>24</v>
      </c>
      <c r="F98" s="25" t="s">
        <v>34</v>
      </c>
      <c r="G98" s="25" t="s">
        <v>44</v>
      </c>
      <c r="H98" s="28">
        <v>212986</v>
      </c>
      <c r="I98" s="25" t="s">
        <v>45</v>
      </c>
    </row>
    <row r="99" spans="1:9" x14ac:dyDescent="0.3">
      <c r="A99" s="25">
        <v>16584</v>
      </c>
      <c r="B99" s="25" t="s">
        <v>3</v>
      </c>
      <c r="C99" s="25" t="s">
        <v>48</v>
      </c>
      <c r="D99" s="27">
        <v>45009</v>
      </c>
      <c r="E99" s="25" t="s">
        <v>26</v>
      </c>
      <c r="F99" s="25" t="s">
        <v>40</v>
      </c>
      <c r="G99" s="25" t="s">
        <v>43</v>
      </c>
      <c r="H99" s="28">
        <v>308216</v>
      </c>
      <c r="I99" s="25" t="s">
        <v>46</v>
      </c>
    </row>
    <row r="100" spans="1:9" x14ac:dyDescent="0.3">
      <c r="A100" s="25">
        <v>15604</v>
      </c>
      <c r="B100" s="25" t="s">
        <v>3</v>
      </c>
      <c r="C100" s="25" t="s">
        <v>49</v>
      </c>
      <c r="D100" s="27">
        <v>45010</v>
      </c>
      <c r="E100" s="25" t="s">
        <v>23</v>
      </c>
      <c r="F100" s="25" t="s">
        <v>30</v>
      </c>
      <c r="G100" s="25" t="s">
        <v>42</v>
      </c>
      <c r="H100" s="28">
        <v>452775</v>
      </c>
      <c r="I100" s="25" t="s">
        <v>45</v>
      </c>
    </row>
    <row r="101" spans="1:9" x14ac:dyDescent="0.3">
      <c r="A101" s="25">
        <v>10418</v>
      </c>
      <c r="B101" s="25" t="s">
        <v>3</v>
      </c>
      <c r="C101" s="25" t="s">
        <v>50</v>
      </c>
      <c r="D101" s="27">
        <v>44990</v>
      </c>
      <c r="E101" s="25" t="s">
        <v>25</v>
      </c>
      <c r="F101" s="25" t="s">
        <v>37</v>
      </c>
      <c r="G101" s="25" t="s">
        <v>44</v>
      </c>
      <c r="H101" s="28">
        <v>235071</v>
      </c>
      <c r="I101" s="25" t="s">
        <v>46</v>
      </c>
    </row>
    <row r="102" spans="1:9" x14ac:dyDescent="0.3">
      <c r="A102" s="25">
        <v>12437</v>
      </c>
      <c r="B102" s="25" t="s">
        <v>3</v>
      </c>
      <c r="C102" s="25" t="s">
        <v>51</v>
      </c>
      <c r="D102" s="27">
        <v>44986</v>
      </c>
      <c r="E102" s="25" t="s">
        <v>24</v>
      </c>
      <c r="F102" s="25" t="s">
        <v>33</v>
      </c>
      <c r="G102" s="25" t="s">
        <v>44</v>
      </c>
      <c r="H102" s="28">
        <v>381579</v>
      </c>
      <c r="I102" s="25" t="s">
        <v>45</v>
      </c>
    </row>
    <row r="103" spans="1:9" x14ac:dyDescent="0.3">
      <c r="A103" s="25">
        <v>11387</v>
      </c>
      <c r="B103" s="25" t="s">
        <v>3</v>
      </c>
      <c r="C103" s="25" t="s">
        <v>52</v>
      </c>
      <c r="D103" s="27">
        <v>45000</v>
      </c>
      <c r="E103" s="25" t="s">
        <v>22</v>
      </c>
      <c r="F103" s="25" t="s">
        <v>29</v>
      </c>
      <c r="G103" s="25" t="s">
        <v>42</v>
      </c>
      <c r="H103" s="28">
        <v>530083</v>
      </c>
      <c r="I103" s="25" t="s">
        <v>46</v>
      </c>
    </row>
    <row r="104" spans="1:9" x14ac:dyDescent="0.3">
      <c r="A104" s="25">
        <v>18580</v>
      </c>
      <c r="B104" s="25" t="s">
        <v>3</v>
      </c>
      <c r="C104" s="25" t="s">
        <v>53</v>
      </c>
      <c r="D104" s="27">
        <v>45003</v>
      </c>
      <c r="E104" s="25" t="s">
        <v>24</v>
      </c>
      <c r="F104" s="25" t="s">
        <v>35</v>
      </c>
      <c r="G104" s="25" t="s">
        <v>42</v>
      </c>
      <c r="H104" s="28">
        <v>358532</v>
      </c>
      <c r="I104" s="25" t="s">
        <v>45</v>
      </c>
    </row>
    <row r="105" spans="1:9" x14ac:dyDescent="0.3">
      <c r="A105" s="25">
        <v>16982</v>
      </c>
      <c r="B105" s="25" t="s">
        <v>3</v>
      </c>
      <c r="C105" s="25" t="s">
        <v>54</v>
      </c>
      <c r="D105" s="27">
        <v>45007</v>
      </c>
      <c r="E105" s="25" t="s">
        <v>26</v>
      </c>
      <c r="F105" s="25" t="s">
        <v>38</v>
      </c>
      <c r="G105" s="25" t="s">
        <v>44</v>
      </c>
      <c r="H105" s="28">
        <v>284145</v>
      </c>
      <c r="I105" s="25" t="s">
        <v>46</v>
      </c>
    </row>
    <row r="106" spans="1:9" x14ac:dyDescent="0.3">
      <c r="A106" s="25">
        <v>18965</v>
      </c>
      <c r="B106" s="25" t="s">
        <v>3</v>
      </c>
      <c r="C106" s="25" t="s">
        <v>48</v>
      </c>
      <c r="D106" s="27">
        <v>45008</v>
      </c>
      <c r="E106" s="25" t="s">
        <v>23</v>
      </c>
      <c r="F106" s="25" t="s">
        <v>31</v>
      </c>
      <c r="G106" s="25" t="s">
        <v>42</v>
      </c>
      <c r="H106" s="28">
        <v>456746</v>
      </c>
      <c r="I106" s="25" t="s">
        <v>45</v>
      </c>
    </row>
    <row r="107" spans="1:9" x14ac:dyDescent="0.3">
      <c r="A107" s="25">
        <v>13344</v>
      </c>
      <c r="B107" s="25" t="s">
        <v>3</v>
      </c>
      <c r="C107" s="25" t="s">
        <v>48</v>
      </c>
      <c r="D107" s="27">
        <v>44992</v>
      </c>
      <c r="E107" s="25" t="s">
        <v>22</v>
      </c>
      <c r="F107" s="25" t="s">
        <v>28</v>
      </c>
      <c r="G107" s="25" t="s">
        <v>43</v>
      </c>
      <c r="H107" s="28">
        <v>361461</v>
      </c>
      <c r="I107" s="25" t="s">
        <v>45</v>
      </c>
    </row>
    <row r="108" spans="1:9" x14ac:dyDescent="0.3">
      <c r="A108" s="25">
        <v>10875</v>
      </c>
      <c r="B108" s="25" t="s">
        <v>3</v>
      </c>
      <c r="C108" s="25" t="s">
        <v>49</v>
      </c>
      <c r="D108" s="27">
        <v>45001</v>
      </c>
      <c r="E108" s="25" t="s">
        <v>25</v>
      </c>
      <c r="F108" s="25" t="s">
        <v>36</v>
      </c>
      <c r="G108" s="25" t="s">
        <v>42</v>
      </c>
      <c r="H108" s="28">
        <v>580218</v>
      </c>
      <c r="I108" s="25" t="s">
        <v>46</v>
      </c>
    </row>
    <row r="109" spans="1:9" x14ac:dyDescent="0.3">
      <c r="A109" s="25">
        <v>13975</v>
      </c>
      <c r="B109" s="25" t="s">
        <v>3</v>
      </c>
      <c r="C109" s="25" t="s">
        <v>50</v>
      </c>
      <c r="D109" s="27">
        <v>44986</v>
      </c>
      <c r="E109" s="25" t="s">
        <v>22</v>
      </c>
      <c r="F109" s="25" t="s">
        <v>27</v>
      </c>
      <c r="G109" s="25" t="s">
        <v>44</v>
      </c>
      <c r="H109" s="28">
        <v>344263</v>
      </c>
      <c r="I109" s="25" t="s">
        <v>45</v>
      </c>
    </row>
    <row r="110" spans="1:9" x14ac:dyDescent="0.3">
      <c r="A110" s="25">
        <v>10384</v>
      </c>
      <c r="B110" s="25" t="s">
        <v>3</v>
      </c>
      <c r="C110" s="25" t="s">
        <v>51</v>
      </c>
      <c r="D110" s="27">
        <v>45000</v>
      </c>
      <c r="E110" s="25" t="s">
        <v>26</v>
      </c>
      <c r="F110" s="25" t="s">
        <v>39</v>
      </c>
      <c r="G110" s="25" t="s">
        <v>44</v>
      </c>
      <c r="H110" s="28">
        <v>549219</v>
      </c>
      <c r="I110" s="25" t="s">
        <v>46</v>
      </c>
    </row>
    <row r="111" spans="1:9" x14ac:dyDescent="0.3">
      <c r="A111" s="25">
        <v>15356</v>
      </c>
      <c r="B111" s="25" t="s">
        <v>4</v>
      </c>
      <c r="C111" s="25" t="s">
        <v>52</v>
      </c>
      <c r="D111" s="27">
        <v>45003</v>
      </c>
      <c r="E111" s="25" t="s">
        <v>25</v>
      </c>
      <c r="F111" s="29">
        <v>6</v>
      </c>
      <c r="G111" s="25" t="s">
        <v>44</v>
      </c>
      <c r="H111" s="28">
        <v>237668</v>
      </c>
      <c r="I111" s="25" t="s">
        <v>45</v>
      </c>
    </row>
    <row r="112" spans="1:9" x14ac:dyDescent="0.3">
      <c r="A112" s="25">
        <v>13397</v>
      </c>
      <c r="B112" s="25" t="s">
        <v>5</v>
      </c>
      <c r="C112" s="25" t="s">
        <v>53</v>
      </c>
      <c r="D112" s="27">
        <v>45007</v>
      </c>
      <c r="E112" s="25" t="s">
        <v>23</v>
      </c>
      <c r="F112" s="25" t="s">
        <v>32</v>
      </c>
      <c r="G112" s="25" t="s">
        <v>42</v>
      </c>
      <c r="H112" s="28">
        <v>583029</v>
      </c>
      <c r="I112" s="25" t="s">
        <v>46</v>
      </c>
    </row>
    <row r="113" spans="1:9" x14ac:dyDescent="0.3">
      <c r="A113" s="25">
        <v>14843</v>
      </c>
      <c r="B113" s="25" t="s">
        <v>6</v>
      </c>
      <c r="C113" s="25" t="s">
        <v>54</v>
      </c>
      <c r="D113" s="27">
        <v>45016</v>
      </c>
      <c r="E113" s="25" t="s">
        <v>24</v>
      </c>
      <c r="F113" s="25" t="s">
        <v>34</v>
      </c>
      <c r="G113" s="25" t="s">
        <v>44</v>
      </c>
      <c r="H113" s="28">
        <v>586069</v>
      </c>
      <c r="I113" s="25" t="s">
        <v>45</v>
      </c>
    </row>
    <row r="114" spans="1:9" x14ac:dyDescent="0.3">
      <c r="A114" s="25">
        <v>16584</v>
      </c>
      <c r="B114" s="25" t="s">
        <v>7</v>
      </c>
      <c r="C114" s="25" t="s">
        <v>48</v>
      </c>
      <c r="D114" s="27">
        <v>44995</v>
      </c>
      <c r="E114" s="25" t="s">
        <v>26</v>
      </c>
      <c r="F114" s="25" t="s">
        <v>40</v>
      </c>
      <c r="G114" s="25" t="s">
        <v>43</v>
      </c>
      <c r="H114" s="28">
        <v>586359</v>
      </c>
      <c r="I114" s="25" t="s">
        <v>46</v>
      </c>
    </row>
    <row r="115" spans="1:9" x14ac:dyDescent="0.3">
      <c r="A115" s="25">
        <v>15604</v>
      </c>
      <c r="B115" s="25" t="s">
        <v>8</v>
      </c>
      <c r="C115" s="25" t="s">
        <v>49</v>
      </c>
      <c r="D115" s="27">
        <v>45004</v>
      </c>
      <c r="E115" s="25" t="s">
        <v>23</v>
      </c>
      <c r="F115" s="25" t="s">
        <v>30</v>
      </c>
      <c r="G115" s="25" t="s">
        <v>42</v>
      </c>
      <c r="H115" s="28">
        <v>549492</v>
      </c>
      <c r="I115" s="25" t="s">
        <v>45</v>
      </c>
    </row>
    <row r="116" spans="1:9" x14ac:dyDescent="0.3">
      <c r="A116" s="25">
        <v>10418</v>
      </c>
      <c r="B116" s="25" t="s">
        <v>9</v>
      </c>
      <c r="C116" s="25" t="s">
        <v>50</v>
      </c>
      <c r="D116" s="27">
        <v>45000</v>
      </c>
      <c r="E116" s="25" t="s">
        <v>25</v>
      </c>
      <c r="F116" s="25" t="s">
        <v>37</v>
      </c>
      <c r="G116" s="25" t="s">
        <v>44</v>
      </c>
      <c r="H116" s="28">
        <v>375134</v>
      </c>
      <c r="I116" s="25" t="s">
        <v>46</v>
      </c>
    </row>
    <row r="117" spans="1:9" x14ac:dyDescent="0.3">
      <c r="A117" s="25">
        <v>12437</v>
      </c>
      <c r="B117" s="25" t="s">
        <v>10</v>
      </c>
      <c r="C117" s="25" t="s">
        <v>51</v>
      </c>
      <c r="D117" s="27">
        <v>44986</v>
      </c>
      <c r="E117" s="25" t="s">
        <v>24</v>
      </c>
      <c r="F117" s="25" t="s">
        <v>33</v>
      </c>
      <c r="G117" s="25" t="s">
        <v>44</v>
      </c>
      <c r="H117" s="28">
        <v>412261</v>
      </c>
      <c r="I117" s="25" t="s">
        <v>45</v>
      </c>
    </row>
    <row r="118" spans="1:9" x14ac:dyDescent="0.3">
      <c r="A118" s="25">
        <v>11387</v>
      </c>
      <c r="B118" s="25" t="s">
        <v>11</v>
      </c>
      <c r="C118" s="25" t="s">
        <v>52</v>
      </c>
      <c r="D118" s="27">
        <v>44988</v>
      </c>
      <c r="E118" s="25" t="s">
        <v>22</v>
      </c>
      <c r="F118" s="25" t="s">
        <v>29</v>
      </c>
      <c r="G118" s="25" t="s">
        <v>42</v>
      </c>
      <c r="H118" s="28">
        <v>581866</v>
      </c>
      <c r="I118" s="25" t="s">
        <v>46</v>
      </c>
    </row>
    <row r="119" spans="1:9" x14ac:dyDescent="0.3">
      <c r="A119" s="25">
        <v>18580</v>
      </c>
      <c r="B119" s="25" t="s">
        <v>12</v>
      </c>
      <c r="C119" s="25" t="s">
        <v>53</v>
      </c>
      <c r="D119" s="27">
        <v>44987</v>
      </c>
      <c r="E119" s="25" t="s">
        <v>24</v>
      </c>
      <c r="F119" s="25" t="s">
        <v>35</v>
      </c>
      <c r="G119" s="25" t="s">
        <v>42</v>
      </c>
      <c r="H119" s="28">
        <v>502202</v>
      </c>
      <c r="I119" s="25" t="s">
        <v>45</v>
      </c>
    </row>
    <row r="120" spans="1:9" x14ac:dyDescent="0.3">
      <c r="A120" s="25">
        <v>16982</v>
      </c>
      <c r="B120" s="25" t="s">
        <v>13</v>
      </c>
      <c r="C120" s="25" t="s">
        <v>54</v>
      </c>
      <c r="D120" s="27">
        <v>45013</v>
      </c>
      <c r="E120" s="25" t="s">
        <v>26</v>
      </c>
      <c r="F120" s="25" t="s">
        <v>38</v>
      </c>
      <c r="G120" s="25" t="s">
        <v>44</v>
      </c>
      <c r="H120" s="28">
        <v>361147</v>
      </c>
      <c r="I120" s="25" t="s">
        <v>46</v>
      </c>
    </row>
    <row r="121" spans="1:9" x14ac:dyDescent="0.3">
      <c r="A121" s="25">
        <v>18965</v>
      </c>
      <c r="B121" s="25" t="s">
        <v>14</v>
      </c>
      <c r="C121" s="25" t="s">
        <v>48</v>
      </c>
      <c r="D121" s="27">
        <v>45008</v>
      </c>
      <c r="E121" s="25" t="s">
        <v>23</v>
      </c>
      <c r="F121" s="25" t="s">
        <v>31</v>
      </c>
      <c r="G121" s="25" t="s">
        <v>42</v>
      </c>
      <c r="H121" s="28">
        <v>279704</v>
      </c>
      <c r="I121" s="25" t="s">
        <v>45</v>
      </c>
    </row>
    <row r="122" spans="1:9" x14ac:dyDescent="0.3">
      <c r="A122" s="25">
        <v>13344</v>
      </c>
      <c r="B122" s="25" t="s">
        <v>0</v>
      </c>
      <c r="C122" s="25" t="s">
        <v>48</v>
      </c>
      <c r="D122" s="27">
        <v>45004</v>
      </c>
      <c r="E122" s="25" t="s">
        <v>22</v>
      </c>
      <c r="F122" s="25" t="s">
        <v>28</v>
      </c>
      <c r="G122" s="25" t="s">
        <v>43</v>
      </c>
      <c r="H122" s="28">
        <v>471963</v>
      </c>
      <c r="I122" s="25" t="s">
        <v>45</v>
      </c>
    </row>
    <row r="123" spans="1:9" x14ac:dyDescent="0.3">
      <c r="A123" s="25">
        <v>10875</v>
      </c>
      <c r="B123" s="25" t="s">
        <v>4</v>
      </c>
      <c r="C123" s="25" t="s">
        <v>49</v>
      </c>
      <c r="D123" s="27">
        <v>44990</v>
      </c>
      <c r="E123" s="25" t="s">
        <v>25</v>
      </c>
      <c r="F123" s="25" t="s">
        <v>36</v>
      </c>
      <c r="G123" s="25" t="s">
        <v>42</v>
      </c>
      <c r="H123" s="28">
        <v>550305</v>
      </c>
      <c r="I123" s="25" t="s">
        <v>46</v>
      </c>
    </row>
    <row r="124" spans="1:9" x14ac:dyDescent="0.3">
      <c r="A124" s="25">
        <v>13975</v>
      </c>
      <c r="B124" s="25" t="s">
        <v>4</v>
      </c>
      <c r="C124" s="25" t="s">
        <v>50</v>
      </c>
      <c r="D124" s="27">
        <v>45003</v>
      </c>
      <c r="E124" s="25" t="s">
        <v>22</v>
      </c>
      <c r="F124" s="25" t="s">
        <v>27</v>
      </c>
      <c r="G124" s="25" t="s">
        <v>44</v>
      </c>
      <c r="H124" s="28">
        <v>385230</v>
      </c>
      <c r="I124" s="25" t="s">
        <v>45</v>
      </c>
    </row>
    <row r="125" spans="1:9" x14ac:dyDescent="0.3">
      <c r="A125" s="25">
        <v>10384</v>
      </c>
      <c r="B125" s="25" t="s">
        <v>3</v>
      </c>
      <c r="C125" s="25" t="s">
        <v>51</v>
      </c>
      <c r="D125" s="27">
        <v>44988</v>
      </c>
      <c r="E125" s="25" t="s">
        <v>26</v>
      </c>
      <c r="F125" s="25" t="s">
        <v>39</v>
      </c>
      <c r="G125" s="25" t="s">
        <v>44</v>
      </c>
      <c r="H125" s="28">
        <v>513575</v>
      </c>
      <c r="I125" s="25" t="s">
        <v>46</v>
      </c>
    </row>
    <row r="126" spans="1:9" x14ac:dyDescent="0.3">
      <c r="A126" s="25">
        <v>15356</v>
      </c>
      <c r="B126" s="25" t="s">
        <v>4</v>
      </c>
      <c r="C126" s="25" t="s">
        <v>52</v>
      </c>
      <c r="D126" s="27">
        <v>45014</v>
      </c>
      <c r="E126" s="25" t="s">
        <v>25</v>
      </c>
      <c r="F126" s="29">
        <v>6</v>
      </c>
      <c r="G126" s="25" t="s">
        <v>44</v>
      </c>
      <c r="H126" s="28">
        <v>464610</v>
      </c>
      <c r="I126" s="25" t="s">
        <v>45</v>
      </c>
    </row>
    <row r="127" spans="1:9" x14ac:dyDescent="0.3">
      <c r="A127" s="25">
        <v>13397</v>
      </c>
      <c r="B127" s="25" t="s">
        <v>5</v>
      </c>
      <c r="C127" s="25" t="s">
        <v>53</v>
      </c>
      <c r="D127" s="27">
        <v>45000</v>
      </c>
      <c r="E127" s="25" t="s">
        <v>23</v>
      </c>
      <c r="F127" s="25" t="s">
        <v>32</v>
      </c>
      <c r="G127" s="25" t="s">
        <v>42</v>
      </c>
      <c r="H127" s="28">
        <v>379632</v>
      </c>
      <c r="I127" s="25" t="s">
        <v>46</v>
      </c>
    </row>
    <row r="128" spans="1:9" x14ac:dyDescent="0.3">
      <c r="A128" s="25">
        <v>14843</v>
      </c>
      <c r="B128" s="25" t="s">
        <v>6</v>
      </c>
      <c r="C128" s="25" t="s">
        <v>54</v>
      </c>
      <c r="D128" s="27">
        <v>44995</v>
      </c>
      <c r="E128" s="25" t="s">
        <v>24</v>
      </c>
      <c r="F128" s="25" t="s">
        <v>34</v>
      </c>
      <c r="G128" s="25" t="s">
        <v>44</v>
      </c>
      <c r="H128" s="28">
        <v>448216</v>
      </c>
      <c r="I128" s="25" t="s">
        <v>45</v>
      </c>
    </row>
    <row r="129" spans="1:9" x14ac:dyDescent="0.3">
      <c r="A129" s="25">
        <v>16584</v>
      </c>
      <c r="B129" s="25" t="s">
        <v>7</v>
      </c>
      <c r="C129" s="25" t="s">
        <v>48</v>
      </c>
      <c r="D129" s="27">
        <v>45003</v>
      </c>
      <c r="E129" s="25" t="s">
        <v>26</v>
      </c>
      <c r="F129" s="25" t="s">
        <v>40</v>
      </c>
      <c r="G129" s="25" t="s">
        <v>43</v>
      </c>
      <c r="H129" s="28">
        <v>351843</v>
      </c>
      <c r="I129" s="25" t="s">
        <v>46</v>
      </c>
    </row>
    <row r="130" spans="1:9" x14ac:dyDescent="0.3">
      <c r="A130" s="25">
        <v>15604</v>
      </c>
      <c r="B130" s="25" t="s">
        <v>8</v>
      </c>
      <c r="C130" s="25" t="s">
        <v>49</v>
      </c>
      <c r="D130" s="27">
        <v>45006</v>
      </c>
      <c r="E130" s="25" t="s">
        <v>23</v>
      </c>
      <c r="F130" s="25" t="s">
        <v>30</v>
      </c>
      <c r="G130" s="25" t="s">
        <v>42</v>
      </c>
      <c r="H130" s="28">
        <v>520049</v>
      </c>
      <c r="I130" s="25" t="s">
        <v>45</v>
      </c>
    </row>
    <row r="131" spans="1:9" x14ac:dyDescent="0.3">
      <c r="A131" s="25">
        <v>10418</v>
      </c>
      <c r="B131" s="25" t="s">
        <v>9</v>
      </c>
      <c r="C131" s="25" t="s">
        <v>50</v>
      </c>
      <c r="D131" s="27">
        <v>44997</v>
      </c>
      <c r="E131" s="25" t="s">
        <v>25</v>
      </c>
      <c r="F131" s="25" t="s">
        <v>37</v>
      </c>
      <c r="G131" s="25" t="s">
        <v>44</v>
      </c>
      <c r="H131" s="28">
        <v>409734</v>
      </c>
      <c r="I131" s="25" t="s">
        <v>46</v>
      </c>
    </row>
    <row r="132" spans="1:9" x14ac:dyDescent="0.3">
      <c r="A132" s="25">
        <v>12437</v>
      </c>
      <c r="B132" s="25" t="s">
        <v>10</v>
      </c>
      <c r="C132" s="25" t="s">
        <v>51</v>
      </c>
      <c r="D132" s="27">
        <v>45011</v>
      </c>
      <c r="E132" s="25" t="s">
        <v>24</v>
      </c>
      <c r="F132" s="25" t="s">
        <v>33</v>
      </c>
      <c r="G132" s="25" t="s">
        <v>44</v>
      </c>
      <c r="H132" s="28">
        <v>320960</v>
      </c>
      <c r="I132" s="25" t="s">
        <v>45</v>
      </c>
    </row>
    <row r="133" spans="1:9" x14ac:dyDescent="0.3">
      <c r="A133" s="25">
        <v>11387</v>
      </c>
      <c r="B133" s="25" t="s">
        <v>11</v>
      </c>
      <c r="C133" s="25" t="s">
        <v>52</v>
      </c>
      <c r="D133" s="27">
        <v>44993</v>
      </c>
      <c r="E133" s="25" t="s">
        <v>22</v>
      </c>
      <c r="F133" s="25" t="s">
        <v>29</v>
      </c>
      <c r="G133" s="25" t="s">
        <v>42</v>
      </c>
      <c r="H133" s="28">
        <v>296443</v>
      </c>
      <c r="I133" s="25" t="s">
        <v>46</v>
      </c>
    </row>
    <row r="134" spans="1:9" x14ac:dyDescent="0.3">
      <c r="A134" s="25">
        <v>18580</v>
      </c>
      <c r="B134" s="25" t="s">
        <v>12</v>
      </c>
      <c r="C134" s="25" t="s">
        <v>53</v>
      </c>
      <c r="D134" s="27">
        <v>45004</v>
      </c>
      <c r="E134" s="25" t="s">
        <v>24</v>
      </c>
      <c r="F134" s="25" t="s">
        <v>35</v>
      </c>
      <c r="G134" s="25" t="s">
        <v>42</v>
      </c>
      <c r="H134" s="28">
        <v>446838</v>
      </c>
      <c r="I134" s="25" t="s">
        <v>45</v>
      </c>
    </row>
    <row r="135" spans="1:9" x14ac:dyDescent="0.3">
      <c r="A135" s="25">
        <v>16982</v>
      </c>
      <c r="B135" s="25" t="s">
        <v>5</v>
      </c>
      <c r="C135" s="25" t="s">
        <v>54</v>
      </c>
      <c r="D135" s="27">
        <v>44988</v>
      </c>
      <c r="E135" s="25" t="s">
        <v>26</v>
      </c>
      <c r="F135" s="25" t="s">
        <v>38</v>
      </c>
      <c r="G135" s="25" t="s">
        <v>44</v>
      </c>
      <c r="H135" s="28">
        <v>305595</v>
      </c>
      <c r="I135" s="25" t="s">
        <v>46</v>
      </c>
    </row>
    <row r="136" spans="1:9" x14ac:dyDescent="0.3">
      <c r="A136" s="25">
        <v>18965</v>
      </c>
      <c r="B136" s="25" t="s">
        <v>5</v>
      </c>
      <c r="C136" s="25" t="s">
        <v>48</v>
      </c>
      <c r="D136" s="27">
        <v>44997</v>
      </c>
      <c r="E136" s="25" t="s">
        <v>23</v>
      </c>
      <c r="F136" s="25" t="s">
        <v>31</v>
      </c>
      <c r="G136" s="25" t="s">
        <v>42</v>
      </c>
      <c r="H136" s="28">
        <v>245503</v>
      </c>
      <c r="I136" s="25" t="s">
        <v>46</v>
      </c>
    </row>
    <row r="137" spans="1:9" x14ac:dyDescent="0.3">
      <c r="A137" s="25">
        <v>13344</v>
      </c>
      <c r="B137" s="25" t="s">
        <v>5</v>
      </c>
      <c r="C137" s="25" t="s">
        <v>48</v>
      </c>
      <c r="D137" s="27">
        <v>45025</v>
      </c>
      <c r="E137" s="25" t="s">
        <v>22</v>
      </c>
      <c r="F137" s="25" t="s">
        <v>28</v>
      </c>
      <c r="G137" s="25" t="s">
        <v>43</v>
      </c>
      <c r="H137" s="28">
        <v>539283</v>
      </c>
      <c r="I137" s="25" t="s">
        <v>46</v>
      </c>
    </row>
    <row r="138" spans="1:9" x14ac:dyDescent="0.3">
      <c r="A138" s="25">
        <v>10875</v>
      </c>
      <c r="B138" s="25" t="s">
        <v>5</v>
      </c>
      <c r="C138" s="25" t="s">
        <v>49</v>
      </c>
      <c r="D138" s="27">
        <v>45043</v>
      </c>
      <c r="E138" s="25" t="s">
        <v>25</v>
      </c>
      <c r="F138" s="25" t="s">
        <v>36</v>
      </c>
      <c r="G138" s="25" t="s">
        <v>42</v>
      </c>
      <c r="H138" s="28">
        <v>435903</v>
      </c>
      <c r="I138" s="25" t="s">
        <v>46</v>
      </c>
    </row>
    <row r="139" spans="1:9" x14ac:dyDescent="0.3">
      <c r="A139" s="25">
        <v>13975</v>
      </c>
      <c r="B139" s="25" t="s">
        <v>5</v>
      </c>
      <c r="C139" s="25" t="s">
        <v>50</v>
      </c>
      <c r="D139" s="27">
        <v>45025</v>
      </c>
      <c r="E139" s="25" t="s">
        <v>22</v>
      </c>
      <c r="F139" s="25" t="s">
        <v>27</v>
      </c>
      <c r="G139" s="25" t="s">
        <v>44</v>
      </c>
      <c r="H139" s="28">
        <v>428711</v>
      </c>
      <c r="I139" s="25" t="s">
        <v>46</v>
      </c>
    </row>
    <row r="140" spans="1:9" x14ac:dyDescent="0.3">
      <c r="A140" s="25">
        <v>10384</v>
      </c>
      <c r="B140" s="25" t="s">
        <v>5</v>
      </c>
      <c r="C140" s="25" t="s">
        <v>51</v>
      </c>
      <c r="D140" s="27">
        <v>45043</v>
      </c>
      <c r="E140" s="25" t="s">
        <v>26</v>
      </c>
      <c r="F140" s="25" t="s">
        <v>39</v>
      </c>
      <c r="G140" s="25" t="s">
        <v>44</v>
      </c>
      <c r="H140" s="28">
        <v>378324</v>
      </c>
      <c r="I140" s="25" t="s">
        <v>46</v>
      </c>
    </row>
    <row r="141" spans="1:9" x14ac:dyDescent="0.3">
      <c r="A141" s="25">
        <v>15356</v>
      </c>
      <c r="B141" s="25" t="s">
        <v>5</v>
      </c>
      <c r="C141" s="25" t="s">
        <v>52</v>
      </c>
      <c r="D141" s="27">
        <v>45023</v>
      </c>
      <c r="E141" s="25" t="s">
        <v>25</v>
      </c>
      <c r="F141" s="29">
        <v>6</v>
      </c>
      <c r="G141" s="25" t="s">
        <v>44</v>
      </c>
      <c r="H141" s="28">
        <v>531475</v>
      </c>
      <c r="I141" s="25" t="s">
        <v>46</v>
      </c>
    </row>
    <row r="142" spans="1:9" x14ac:dyDescent="0.3">
      <c r="A142" s="25">
        <v>13397</v>
      </c>
      <c r="B142" s="25" t="s">
        <v>5</v>
      </c>
      <c r="C142" s="25" t="s">
        <v>53</v>
      </c>
      <c r="D142" s="27">
        <v>45046</v>
      </c>
      <c r="E142" s="25" t="s">
        <v>23</v>
      </c>
      <c r="F142" s="25" t="s">
        <v>32</v>
      </c>
      <c r="G142" s="25" t="s">
        <v>42</v>
      </c>
      <c r="H142" s="28">
        <v>291427</v>
      </c>
      <c r="I142" s="25" t="s">
        <v>46</v>
      </c>
    </row>
    <row r="143" spans="1:9" x14ac:dyDescent="0.3">
      <c r="A143" s="25">
        <v>14843</v>
      </c>
      <c r="B143" s="25" t="s">
        <v>5</v>
      </c>
      <c r="C143" s="25" t="s">
        <v>54</v>
      </c>
      <c r="D143" s="27">
        <v>45039</v>
      </c>
      <c r="E143" s="25" t="s">
        <v>24</v>
      </c>
      <c r="F143" s="25" t="s">
        <v>34</v>
      </c>
      <c r="G143" s="25" t="s">
        <v>44</v>
      </c>
      <c r="H143" s="28">
        <v>213935</v>
      </c>
      <c r="I143" s="25" t="s">
        <v>46</v>
      </c>
    </row>
    <row r="144" spans="1:9" x14ac:dyDescent="0.3">
      <c r="A144" s="25">
        <v>16584</v>
      </c>
      <c r="B144" s="25" t="s">
        <v>5</v>
      </c>
      <c r="C144" s="25" t="s">
        <v>48</v>
      </c>
      <c r="D144" s="27">
        <v>45037</v>
      </c>
      <c r="E144" s="25" t="s">
        <v>26</v>
      </c>
      <c r="F144" s="25" t="s">
        <v>40</v>
      </c>
      <c r="G144" s="25" t="s">
        <v>43</v>
      </c>
      <c r="H144" s="28">
        <v>548835</v>
      </c>
      <c r="I144" s="25" t="s">
        <v>46</v>
      </c>
    </row>
    <row r="145" spans="1:9" x14ac:dyDescent="0.3">
      <c r="A145" s="25">
        <v>15604</v>
      </c>
      <c r="B145" s="25" t="s">
        <v>5</v>
      </c>
      <c r="C145" s="25" t="s">
        <v>49</v>
      </c>
      <c r="D145" s="27">
        <v>45042</v>
      </c>
      <c r="E145" s="25" t="s">
        <v>23</v>
      </c>
      <c r="F145" s="25" t="s">
        <v>30</v>
      </c>
      <c r="G145" s="25" t="s">
        <v>42</v>
      </c>
      <c r="H145" s="28">
        <v>443172</v>
      </c>
      <c r="I145" s="25" t="s">
        <v>46</v>
      </c>
    </row>
    <row r="146" spans="1:9" x14ac:dyDescent="0.3">
      <c r="A146" s="25">
        <v>10418</v>
      </c>
      <c r="B146" s="25" t="s">
        <v>5</v>
      </c>
      <c r="C146" s="25" t="s">
        <v>50</v>
      </c>
      <c r="D146" s="27">
        <v>45020</v>
      </c>
      <c r="E146" s="25" t="s">
        <v>25</v>
      </c>
      <c r="F146" s="25" t="s">
        <v>37</v>
      </c>
      <c r="G146" s="25" t="s">
        <v>44</v>
      </c>
      <c r="H146" s="28">
        <v>211953</v>
      </c>
      <c r="I146" s="25" t="s">
        <v>46</v>
      </c>
    </row>
    <row r="147" spans="1:9" x14ac:dyDescent="0.3">
      <c r="A147" s="25">
        <v>12437</v>
      </c>
      <c r="B147" s="25" t="s">
        <v>5</v>
      </c>
      <c r="C147" s="25" t="s">
        <v>51</v>
      </c>
      <c r="D147" s="27">
        <v>45021</v>
      </c>
      <c r="E147" s="25" t="s">
        <v>24</v>
      </c>
      <c r="F147" s="25" t="s">
        <v>33</v>
      </c>
      <c r="G147" s="25" t="s">
        <v>44</v>
      </c>
      <c r="H147" s="28">
        <v>234614</v>
      </c>
      <c r="I147" s="25" t="s">
        <v>46</v>
      </c>
    </row>
    <row r="148" spans="1:9" x14ac:dyDescent="0.3">
      <c r="A148" s="25">
        <v>11387</v>
      </c>
      <c r="B148" s="25" t="s">
        <v>5</v>
      </c>
      <c r="C148" s="25" t="s">
        <v>52</v>
      </c>
      <c r="D148" s="27">
        <v>45030</v>
      </c>
      <c r="E148" s="25" t="s">
        <v>22</v>
      </c>
      <c r="F148" s="25" t="s">
        <v>29</v>
      </c>
      <c r="G148" s="25" t="s">
        <v>42</v>
      </c>
      <c r="H148" s="28">
        <v>335978</v>
      </c>
      <c r="I148" s="25" t="s">
        <v>46</v>
      </c>
    </row>
    <row r="149" spans="1:9" x14ac:dyDescent="0.3">
      <c r="A149" s="25">
        <v>18580</v>
      </c>
      <c r="B149" s="25" t="s">
        <v>5</v>
      </c>
      <c r="C149" s="25" t="s">
        <v>53</v>
      </c>
      <c r="D149" s="27">
        <v>45029</v>
      </c>
      <c r="E149" s="25" t="s">
        <v>24</v>
      </c>
      <c r="F149" s="25" t="s">
        <v>35</v>
      </c>
      <c r="G149" s="25" t="s">
        <v>42</v>
      </c>
      <c r="H149" s="28">
        <v>439570</v>
      </c>
      <c r="I149" s="25" t="s">
        <v>46</v>
      </c>
    </row>
    <row r="150" spans="1:9" x14ac:dyDescent="0.3">
      <c r="A150" s="25">
        <v>16982</v>
      </c>
      <c r="B150" s="25" t="s">
        <v>5</v>
      </c>
      <c r="C150" s="25" t="s">
        <v>54</v>
      </c>
      <c r="D150" s="27">
        <v>45038</v>
      </c>
      <c r="E150" s="25" t="s">
        <v>26</v>
      </c>
      <c r="F150" s="25" t="s">
        <v>38</v>
      </c>
      <c r="G150" s="25" t="s">
        <v>44</v>
      </c>
      <c r="H150" s="28">
        <v>350880</v>
      </c>
      <c r="I150" s="25" t="s">
        <v>46</v>
      </c>
    </row>
    <row r="151" spans="1:9" x14ac:dyDescent="0.3">
      <c r="A151" s="25">
        <v>18965</v>
      </c>
      <c r="B151" s="25" t="s">
        <v>5</v>
      </c>
      <c r="C151" s="25" t="s">
        <v>48</v>
      </c>
      <c r="D151" s="27">
        <v>45040</v>
      </c>
      <c r="E151" s="25" t="s">
        <v>23</v>
      </c>
      <c r="F151" s="25" t="s">
        <v>31</v>
      </c>
      <c r="G151" s="25" t="s">
        <v>42</v>
      </c>
      <c r="H151" s="28">
        <v>567951</v>
      </c>
      <c r="I151" s="25" t="s">
        <v>46</v>
      </c>
    </row>
    <row r="152" spans="1:9" x14ac:dyDescent="0.3">
      <c r="A152" s="25">
        <v>13344</v>
      </c>
      <c r="B152" s="25" t="s">
        <v>0</v>
      </c>
      <c r="C152" s="25" t="s">
        <v>48</v>
      </c>
      <c r="D152" s="27">
        <v>45028</v>
      </c>
      <c r="E152" s="25" t="s">
        <v>22</v>
      </c>
      <c r="F152" s="25" t="s">
        <v>28</v>
      </c>
      <c r="G152" s="25" t="s">
        <v>43</v>
      </c>
      <c r="H152" s="28">
        <v>568020</v>
      </c>
      <c r="I152" s="25" t="s">
        <v>45</v>
      </c>
    </row>
    <row r="153" spans="1:9" x14ac:dyDescent="0.3">
      <c r="A153" s="25">
        <v>10875</v>
      </c>
      <c r="B153" s="25" t="s">
        <v>1</v>
      </c>
      <c r="C153" s="25" t="s">
        <v>49</v>
      </c>
      <c r="D153" s="27">
        <v>45046</v>
      </c>
      <c r="E153" s="25" t="s">
        <v>25</v>
      </c>
      <c r="F153" s="25" t="s">
        <v>36</v>
      </c>
      <c r="G153" s="25" t="s">
        <v>42</v>
      </c>
      <c r="H153" s="28">
        <v>541573</v>
      </c>
      <c r="I153" s="25" t="s">
        <v>46</v>
      </c>
    </row>
    <row r="154" spans="1:9" x14ac:dyDescent="0.3">
      <c r="A154" s="25">
        <v>13975</v>
      </c>
      <c r="B154" s="25" t="s">
        <v>2</v>
      </c>
      <c r="C154" s="25" t="s">
        <v>50</v>
      </c>
      <c r="D154" s="27">
        <v>45017</v>
      </c>
      <c r="E154" s="25" t="s">
        <v>22</v>
      </c>
      <c r="F154" s="25" t="s">
        <v>27</v>
      </c>
      <c r="G154" s="25" t="s">
        <v>44</v>
      </c>
      <c r="H154" s="28">
        <v>375864</v>
      </c>
      <c r="I154" s="25" t="s">
        <v>45</v>
      </c>
    </row>
    <row r="155" spans="1:9" x14ac:dyDescent="0.3">
      <c r="A155" s="25">
        <v>10384</v>
      </c>
      <c r="B155" s="25" t="s">
        <v>3</v>
      </c>
      <c r="C155" s="25" t="s">
        <v>51</v>
      </c>
      <c r="D155" s="27">
        <v>45035</v>
      </c>
      <c r="E155" s="25" t="s">
        <v>26</v>
      </c>
      <c r="F155" s="25" t="s">
        <v>39</v>
      </c>
      <c r="G155" s="25" t="s">
        <v>44</v>
      </c>
      <c r="H155" s="28">
        <v>333657</v>
      </c>
      <c r="I155" s="25" t="s">
        <v>46</v>
      </c>
    </row>
    <row r="156" spans="1:9" x14ac:dyDescent="0.3">
      <c r="A156" s="25">
        <v>15356</v>
      </c>
      <c r="B156" s="25" t="s">
        <v>4</v>
      </c>
      <c r="C156" s="25" t="s">
        <v>52</v>
      </c>
      <c r="D156" s="27">
        <v>45022</v>
      </c>
      <c r="E156" s="25" t="s">
        <v>25</v>
      </c>
      <c r="F156" s="29">
        <v>6</v>
      </c>
      <c r="G156" s="25" t="s">
        <v>44</v>
      </c>
      <c r="H156" s="28">
        <v>358997</v>
      </c>
      <c r="I156" s="25" t="s">
        <v>45</v>
      </c>
    </row>
    <row r="157" spans="1:9" x14ac:dyDescent="0.3">
      <c r="A157" s="25">
        <v>13397</v>
      </c>
      <c r="B157" s="25" t="s">
        <v>5</v>
      </c>
      <c r="C157" s="25" t="s">
        <v>53</v>
      </c>
      <c r="D157" s="27">
        <v>45035</v>
      </c>
      <c r="E157" s="25" t="s">
        <v>23</v>
      </c>
      <c r="F157" s="25" t="s">
        <v>32</v>
      </c>
      <c r="G157" s="25" t="s">
        <v>42</v>
      </c>
      <c r="H157" s="28">
        <v>380011</v>
      </c>
      <c r="I157" s="25" t="s">
        <v>46</v>
      </c>
    </row>
    <row r="158" spans="1:9" x14ac:dyDescent="0.3">
      <c r="A158" s="25">
        <v>14843</v>
      </c>
      <c r="B158" s="25" t="s">
        <v>6</v>
      </c>
      <c r="C158" s="25" t="s">
        <v>54</v>
      </c>
      <c r="D158" s="27">
        <v>45034</v>
      </c>
      <c r="E158" s="25" t="s">
        <v>24</v>
      </c>
      <c r="F158" s="25" t="s">
        <v>34</v>
      </c>
      <c r="G158" s="25" t="s">
        <v>44</v>
      </c>
      <c r="H158" s="28">
        <v>467931</v>
      </c>
      <c r="I158" s="25" t="s">
        <v>45</v>
      </c>
    </row>
    <row r="159" spans="1:9" x14ac:dyDescent="0.3">
      <c r="A159" s="25">
        <v>16584</v>
      </c>
      <c r="B159" s="25" t="s">
        <v>7</v>
      </c>
      <c r="C159" s="25" t="s">
        <v>48</v>
      </c>
      <c r="D159" s="27">
        <v>45038</v>
      </c>
      <c r="E159" s="25" t="s">
        <v>26</v>
      </c>
      <c r="F159" s="25" t="s">
        <v>40</v>
      </c>
      <c r="G159" s="25" t="s">
        <v>43</v>
      </c>
      <c r="H159" s="28">
        <v>468188</v>
      </c>
      <c r="I159" s="25" t="s">
        <v>46</v>
      </c>
    </row>
    <row r="160" spans="1:9" x14ac:dyDescent="0.3">
      <c r="A160" s="25">
        <v>15604</v>
      </c>
      <c r="B160" s="25" t="s">
        <v>8</v>
      </c>
      <c r="C160" s="25" t="s">
        <v>49</v>
      </c>
      <c r="D160" s="27">
        <v>45021</v>
      </c>
      <c r="E160" s="25" t="s">
        <v>23</v>
      </c>
      <c r="F160" s="25" t="s">
        <v>30</v>
      </c>
      <c r="G160" s="25" t="s">
        <v>42</v>
      </c>
      <c r="H160" s="28">
        <v>598821</v>
      </c>
      <c r="I160" s="25" t="s">
        <v>45</v>
      </c>
    </row>
    <row r="161" spans="1:9" x14ac:dyDescent="0.3">
      <c r="A161" s="25">
        <v>10418</v>
      </c>
      <c r="B161" s="25" t="s">
        <v>9</v>
      </c>
      <c r="C161" s="25" t="s">
        <v>50</v>
      </c>
      <c r="D161" s="27">
        <v>45046</v>
      </c>
      <c r="E161" s="25" t="s">
        <v>25</v>
      </c>
      <c r="F161" s="25" t="s">
        <v>37</v>
      </c>
      <c r="G161" s="25" t="s">
        <v>44</v>
      </c>
      <c r="H161" s="28">
        <v>506025</v>
      </c>
      <c r="I161" s="25" t="s">
        <v>46</v>
      </c>
    </row>
    <row r="162" spans="1:9" x14ac:dyDescent="0.3">
      <c r="A162" s="25">
        <v>12437</v>
      </c>
      <c r="B162" s="25" t="s">
        <v>10</v>
      </c>
      <c r="C162" s="25" t="s">
        <v>51</v>
      </c>
      <c r="D162" s="27">
        <v>45038</v>
      </c>
      <c r="E162" s="25" t="s">
        <v>24</v>
      </c>
      <c r="F162" s="25" t="s">
        <v>33</v>
      </c>
      <c r="G162" s="25" t="s">
        <v>44</v>
      </c>
      <c r="H162" s="28">
        <v>462722</v>
      </c>
      <c r="I162" s="25" t="s">
        <v>45</v>
      </c>
    </row>
    <row r="163" spans="1:9" x14ac:dyDescent="0.3">
      <c r="A163" s="25">
        <v>11387</v>
      </c>
      <c r="B163" s="25" t="s">
        <v>11</v>
      </c>
      <c r="C163" s="25" t="s">
        <v>52</v>
      </c>
      <c r="D163" s="27">
        <v>45039</v>
      </c>
      <c r="E163" s="25" t="s">
        <v>22</v>
      </c>
      <c r="F163" s="25" t="s">
        <v>29</v>
      </c>
      <c r="G163" s="25" t="s">
        <v>42</v>
      </c>
      <c r="H163" s="28">
        <v>236655</v>
      </c>
      <c r="I163" s="25" t="s">
        <v>46</v>
      </c>
    </row>
    <row r="164" spans="1:9" x14ac:dyDescent="0.3">
      <c r="A164" s="25">
        <v>18580</v>
      </c>
      <c r="B164" s="25" t="s">
        <v>12</v>
      </c>
      <c r="C164" s="25" t="s">
        <v>53</v>
      </c>
      <c r="D164" s="27">
        <v>45019</v>
      </c>
      <c r="E164" s="25" t="s">
        <v>24</v>
      </c>
      <c r="F164" s="25" t="s">
        <v>35</v>
      </c>
      <c r="G164" s="25" t="s">
        <v>42</v>
      </c>
      <c r="H164" s="28">
        <v>536126</v>
      </c>
      <c r="I164" s="25" t="s">
        <v>45</v>
      </c>
    </row>
    <row r="165" spans="1:9" x14ac:dyDescent="0.3">
      <c r="A165" s="25">
        <v>16982</v>
      </c>
      <c r="B165" s="25" t="s">
        <v>13</v>
      </c>
      <c r="C165" s="25" t="s">
        <v>54</v>
      </c>
      <c r="D165" s="27">
        <v>45030</v>
      </c>
      <c r="E165" s="25" t="s">
        <v>26</v>
      </c>
      <c r="F165" s="25" t="s">
        <v>38</v>
      </c>
      <c r="G165" s="25" t="s">
        <v>44</v>
      </c>
      <c r="H165" s="28">
        <v>480127</v>
      </c>
      <c r="I165" s="25" t="s">
        <v>46</v>
      </c>
    </row>
    <row r="166" spans="1:9" x14ac:dyDescent="0.3">
      <c r="A166" s="25">
        <v>18965</v>
      </c>
      <c r="B166" s="25" t="s">
        <v>14</v>
      </c>
      <c r="C166" s="25" t="s">
        <v>48</v>
      </c>
      <c r="D166" s="27">
        <v>45041</v>
      </c>
      <c r="E166" s="25" t="s">
        <v>23</v>
      </c>
      <c r="F166" s="25" t="s">
        <v>31</v>
      </c>
      <c r="G166" s="25" t="s">
        <v>42</v>
      </c>
      <c r="H166" s="28">
        <v>543785</v>
      </c>
      <c r="I166" s="25" t="s">
        <v>45</v>
      </c>
    </row>
    <row r="167" spans="1:9" x14ac:dyDescent="0.3">
      <c r="A167" s="25">
        <v>13344</v>
      </c>
      <c r="B167" s="25" t="s">
        <v>6</v>
      </c>
      <c r="C167" s="25" t="s">
        <v>48</v>
      </c>
      <c r="D167" s="27">
        <v>45044</v>
      </c>
      <c r="E167" s="25" t="s">
        <v>22</v>
      </c>
      <c r="F167" s="25" t="s">
        <v>28</v>
      </c>
      <c r="G167" s="25" t="s">
        <v>43</v>
      </c>
      <c r="H167" s="28">
        <v>286885</v>
      </c>
      <c r="I167" s="25" t="s">
        <v>45</v>
      </c>
    </row>
    <row r="168" spans="1:9" x14ac:dyDescent="0.3">
      <c r="A168" s="25">
        <v>10875</v>
      </c>
      <c r="B168" s="25" t="s">
        <v>6</v>
      </c>
      <c r="C168" s="25" t="s">
        <v>49</v>
      </c>
      <c r="D168" s="27">
        <v>45039</v>
      </c>
      <c r="E168" s="25" t="s">
        <v>25</v>
      </c>
      <c r="F168" s="25" t="s">
        <v>36</v>
      </c>
      <c r="G168" s="25" t="s">
        <v>42</v>
      </c>
      <c r="H168" s="28">
        <v>392049</v>
      </c>
      <c r="I168" s="25" t="s">
        <v>46</v>
      </c>
    </row>
    <row r="169" spans="1:9" x14ac:dyDescent="0.3">
      <c r="A169" s="25">
        <v>13975</v>
      </c>
      <c r="B169" s="25" t="s">
        <v>6</v>
      </c>
      <c r="C169" s="25" t="s">
        <v>50</v>
      </c>
      <c r="D169" s="27">
        <v>45030</v>
      </c>
      <c r="E169" s="25" t="s">
        <v>22</v>
      </c>
      <c r="F169" s="25" t="s">
        <v>27</v>
      </c>
      <c r="G169" s="25" t="s">
        <v>44</v>
      </c>
      <c r="H169" s="28">
        <v>215850</v>
      </c>
      <c r="I169" s="25" t="s">
        <v>45</v>
      </c>
    </row>
    <row r="170" spans="1:9" x14ac:dyDescent="0.3">
      <c r="A170" s="25">
        <v>10384</v>
      </c>
      <c r="B170" s="25" t="s">
        <v>6</v>
      </c>
      <c r="C170" s="25" t="s">
        <v>51</v>
      </c>
      <c r="D170" s="27">
        <v>45039</v>
      </c>
      <c r="E170" s="25" t="s">
        <v>26</v>
      </c>
      <c r="F170" s="25" t="s">
        <v>39</v>
      </c>
      <c r="G170" s="25" t="s">
        <v>44</v>
      </c>
      <c r="H170" s="28">
        <v>435318</v>
      </c>
      <c r="I170" s="25" t="s">
        <v>46</v>
      </c>
    </row>
    <row r="171" spans="1:9" x14ac:dyDescent="0.3">
      <c r="A171" s="25">
        <v>15356</v>
      </c>
      <c r="B171" s="25" t="s">
        <v>6</v>
      </c>
      <c r="C171" s="25" t="s">
        <v>52</v>
      </c>
      <c r="D171" s="27">
        <v>45037</v>
      </c>
      <c r="E171" s="25" t="s">
        <v>25</v>
      </c>
      <c r="F171" s="29">
        <v>6</v>
      </c>
      <c r="G171" s="25" t="s">
        <v>44</v>
      </c>
      <c r="H171" s="28">
        <v>528509</v>
      </c>
      <c r="I171" s="25" t="s">
        <v>45</v>
      </c>
    </row>
    <row r="172" spans="1:9" x14ac:dyDescent="0.3">
      <c r="A172" s="25">
        <v>13397</v>
      </c>
      <c r="B172" s="25" t="s">
        <v>6</v>
      </c>
      <c r="C172" s="25" t="s">
        <v>53</v>
      </c>
      <c r="D172" s="27">
        <v>45044</v>
      </c>
      <c r="E172" s="25" t="s">
        <v>23</v>
      </c>
      <c r="F172" s="25" t="s">
        <v>32</v>
      </c>
      <c r="G172" s="25" t="s">
        <v>42</v>
      </c>
      <c r="H172" s="28">
        <v>328157</v>
      </c>
      <c r="I172" s="25" t="s">
        <v>46</v>
      </c>
    </row>
    <row r="173" spans="1:9" x14ac:dyDescent="0.3">
      <c r="A173" s="25">
        <v>14843</v>
      </c>
      <c r="B173" s="25" t="s">
        <v>6</v>
      </c>
      <c r="C173" s="25" t="s">
        <v>54</v>
      </c>
      <c r="D173" s="27">
        <v>45042</v>
      </c>
      <c r="E173" s="25" t="s">
        <v>24</v>
      </c>
      <c r="F173" s="25" t="s">
        <v>34</v>
      </c>
      <c r="G173" s="25" t="s">
        <v>44</v>
      </c>
      <c r="H173" s="28">
        <v>353060</v>
      </c>
      <c r="I173" s="25" t="s">
        <v>45</v>
      </c>
    </row>
    <row r="174" spans="1:9" x14ac:dyDescent="0.3">
      <c r="A174" s="25">
        <v>16584</v>
      </c>
      <c r="B174" s="25" t="s">
        <v>6</v>
      </c>
      <c r="C174" s="25" t="s">
        <v>48</v>
      </c>
      <c r="D174" s="27">
        <v>45045</v>
      </c>
      <c r="E174" s="25" t="s">
        <v>26</v>
      </c>
      <c r="F174" s="25" t="s">
        <v>40</v>
      </c>
      <c r="G174" s="25" t="s">
        <v>43</v>
      </c>
      <c r="H174" s="28">
        <v>377392</v>
      </c>
      <c r="I174" s="25" t="s">
        <v>46</v>
      </c>
    </row>
    <row r="175" spans="1:9" x14ac:dyDescent="0.3">
      <c r="A175" s="25">
        <v>15604</v>
      </c>
      <c r="B175" s="25" t="s">
        <v>6</v>
      </c>
      <c r="C175" s="25" t="s">
        <v>49</v>
      </c>
      <c r="D175" s="27">
        <v>45020</v>
      </c>
      <c r="E175" s="25" t="s">
        <v>23</v>
      </c>
      <c r="F175" s="25" t="s">
        <v>30</v>
      </c>
      <c r="G175" s="25" t="s">
        <v>42</v>
      </c>
      <c r="H175" s="28">
        <v>564313</v>
      </c>
      <c r="I175" s="25" t="s">
        <v>45</v>
      </c>
    </row>
    <row r="176" spans="1:9" x14ac:dyDescent="0.3">
      <c r="A176" s="25">
        <v>10418</v>
      </c>
      <c r="B176" s="25" t="s">
        <v>6</v>
      </c>
      <c r="C176" s="25" t="s">
        <v>50</v>
      </c>
      <c r="D176" s="27">
        <v>45018</v>
      </c>
      <c r="E176" s="25" t="s">
        <v>25</v>
      </c>
      <c r="F176" s="25" t="s">
        <v>37</v>
      </c>
      <c r="G176" s="25" t="s">
        <v>44</v>
      </c>
      <c r="H176" s="28">
        <v>439695</v>
      </c>
      <c r="I176" s="25" t="s">
        <v>46</v>
      </c>
    </row>
    <row r="177" spans="1:9" x14ac:dyDescent="0.3">
      <c r="A177" s="25">
        <v>12437</v>
      </c>
      <c r="B177" s="25" t="s">
        <v>6</v>
      </c>
      <c r="C177" s="25" t="s">
        <v>51</v>
      </c>
      <c r="D177" s="27">
        <v>45033</v>
      </c>
      <c r="E177" s="25" t="s">
        <v>24</v>
      </c>
      <c r="F177" s="25" t="s">
        <v>33</v>
      </c>
      <c r="G177" s="25" t="s">
        <v>44</v>
      </c>
      <c r="H177" s="28">
        <v>247296</v>
      </c>
      <c r="I177" s="25" t="s">
        <v>45</v>
      </c>
    </row>
    <row r="178" spans="1:9" x14ac:dyDescent="0.3">
      <c r="A178" s="25">
        <v>11387</v>
      </c>
      <c r="B178" s="25" t="s">
        <v>6</v>
      </c>
      <c r="C178" s="25" t="s">
        <v>52</v>
      </c>
      <c r="D178" s="27">
        <v>45045</v>
      </c>
      <c r="E178" s="25" t="s">
        <v>22</v>
      </c>
      <c r="F178" s="25" t="s">
        <v>29</v>
      </c>
      <c r="G178" s="25" t="s">
        <v>42</v>
      </c>
      <c r="H178" s="28">
        <v>490425</v>
      </c>
      <c r="I178" s="25" t="s">
        <v>46</v>
      </c>
    </row>
    <row r="179" spans="1:9" x14ac:dyDescent="0.3">
      <c r="A179" s="25">
        <v>18580</v>
      </c>
      <c r="B179" s="25" t="s">
        <v>6</v>
      </c>
      <c r="C179" s="25" t="s">
        <v>53</v>
      </c>
      <c r="D179" s="27">
        <v>45017</v>
      </c>
      <c r="E179" s="25" t="s">
        <v>24</v>
      </c>
      <c r="F179" s="25" t="s">
        <v>35</v>
      </c>
      <c r="G179" s="25" t="s">
        <v>42</v>
      </c>
      <c r="H179" s="28">
        <v>308938</v>
      </c>
      <c r="I179" s="25" t="s">
        <v>45</v>
      </c>
    </row>
    <row r="180" spans="1:9" x14ac:dyDescent="0.3">
      <c r="A180" s="25">
        <v>16982</v>
      </c>
      <c r="B180" s="25" t="s">
        <v>6</v>
      </c>
      <c r="C180" s="25" t="s">
        <v>54</v>
      </c>
      <c r="D180" s="27">
        <v>45034</v>
      </c>
      <c r="E180" s="25" t="s">
        <v>26</v>
      </c>
      <c r="F180" s="25" t="s">
        <v>38</v>
      </c>
      <c r="G180" s="25" t="s">
        <v>44</v>
      </c>
      <c r="H180" s="28">
        <v>218897</v>
      </c>
      <c r="I180" s="25" t="s">
        <v>46</v>
      </c>
    </row>
    <row r="181" spans="1:9" x14ac:dyDescent="0.3">
      <c r="A181" s="25">
        <v>18965</v>
      </c>
      <c r="B181" s="25" t="s">
        <v>14</v>
      </c>
      <c r="C181" s="25" t="s">
        <v>48</v>
      </c>
      <c r="D181" s="27">
        <v>45029</v>
      </c>
      <c r="E181" s="25" t="s">
        <v>23</v>
      </c>
      <c r="F181" s="25" t="s">
        <v>31</v>
      </c>
      <c r="G181" s="25" t="s">
        <v>42</v>
      </c>
      <c r="H181" s="28">
        <v>380797</v>
      </c>
      <c r="I181" s="25" t="s">
        <v>45</v>
      </c>
    </row>
    <row r="182" spans="1:9" x14ac:dyDescent="0.3">
      <c r="A182" s="25">
        <v>13344</v>
      </c>
      <c r="B182" s="25" t="s">
        <v>0</v>
      </c>
      <c r="C182" s="25" t="s">
        <v>48</v>
      </c>
      <c r="D182" s="27">
        <v>45066</v>
      </c>
      <c r="E182" s="25" t="s">
        <v>22</v>
      </c>
      <c r="F182" s="25" t="s">
        <v>28</v>
      </c>
      <c r="G182" s="25" t="s">
        <v>43</v>
      </c>
      <c r="H182" s="28">
        <v>546115</v>
      </c>
      <c r="I182" s="25" t="s">
        <v>45</v>
      </c>
    </row>
    <row r="183" spans="1:9" x14ac:dyDescent="0.3">
      <c r="A183" s="25">
        <v>10875</v>
      </c>
      <c r="B183" s="25" t="s">
        <v>1</v>
      </c>
      <c r="C183" s="25" t="s">
        <v>49</v>
      </c>
      <c r="D183" s="27">
        <v>45058</v>
      </c>
      <c r="E183" s="25" t="s">
        <v>25</v>
      </c>
      <c r="F183" s="25" t="s">
        <v>36</v>
      </c>
      <c r="G183" s="25" t="s">
        <v>42</v>
      </c>
      <c r="H183" s="28">
        <v>343442</v>
      </c>
      <c r="I183" s="25" t="s">
        <v>46</v>
      </c>
    </row>
    <row r="184" spans="1:9" x14ac:dyDescent="0.3">
      <c r="A184" s="25">
        <v>13975</v>
      </c>
      <c r="B184" s="25" t="s">
        <v>2</v>
      </c>
      <c r="C184" s="25" t="s">
        <v>50</v>
      </c>
      <c r="D184" s="27">
        <v>45061</v>
      </c>
      <c r="E184" s="25" t="s">
        <v>22</v>
      </c>
      <c r="F184" s="25" t="s">
        <v>27</v>
      </c>
      <c r="G184" s="25" t="s">
        <v>44</v>
      </c>
      <c r="H184" s="28">
        <v>541669</v>
      </c>
      <c r="I184" s="25" t="s">
        <v>45</v>
      </c>
    </row>
    <row r="185" spans="1:9" x14ac:dyDescent="0.3">
      <c r="A185" s="25">
        <v>10384</v>
      </c>
      <c r="B185" s="25" t="s">
        <v>3</v>
      </c>
      <c r="C185" s="25" t="s">
        <v>51</v>
      </c>
      <c r="D185" s="27">
        <v>45066</v>
      </c>
      <c r="E185" s="25" t="s">
        <v>26</v>
      </c>
      <c r="F185" s="25" t="s">
        <v>39</v>
      </c>
      <c r="G185" s="25" t="s">
        <v>44</v>
      </c>
      <c r="H185" s="28">
        <v>329004</v>
      </c>
      <c r="I185" s="25" t="s">
        <v>46</v>
      </c>
    </row>
    <row r="186" spans="1:9" x14ac:dyDescent="0.3">
      <c r="A186" s="25">
        <v>15356</v>
      </c>
      <c r="B186" s="25" t="s">
        <v>4</v>
      </c>
      <c r="C186" s="25" t="s">
        <v>52</v>
      </c>
      <c r="D186" s="27">
        <v>45050</v>
      </c>
      <c r="E186" s="25" t="s">
        <v>25</v>
      </c>
      <c r="F186" s="29">
        <v>6</v>
      </c>
      <c r="G186" s="25" t="s">
        <v>44</v>
      </c>
      <c r="H186" s="28">
        <v>599160</v>
      </c>
      <c r="I186" s="25" t="s">
        <v>45</v>
      </c>
    </row>
    <row r="187" spans="1:9" x14ac:dyDescent="0.3">
      <c r="A187" s="25">
        <v>13397</v>
      </c>
      <c r="B187" s="25" t="s">
        <v>5</v>
      </c>
      <c r="C187" s="25" t="s">
        <v>53</v>
      </c>
      <c r="D187" s="27">
        <v>45076</v>
      </c>
      <c r="E187" s="25" t="s">
        <v>23</v>
      </c>
      <c r="F187" s="25" t="s">
        <v>32</v>
      </c>
      <c r="G187" s="25" t="s">
        <v>42</v>
      </c>
      <c r="H187" s="28">
        <v>513752</v>
      </c>
      <c r="I187" s="25" t="s">
        <v>46</v>
      </c>
    </row>
    <row r="188" spans="1:9" x14ac:dyDescent="0.3">
      <c r="A188" s="25">
        <v>14843</v>
      </c>
      <c r="B188" s="25" t="s">
        <v>6</v>
      </c>
      <c r="C188" s="25" t="s">
        <v>54</v>
      </c>
      <c r="D188" s="27">
        <v>45072</v>
      </c>
      <c r="E188" s="25" t="s">
        <v>24</v>
      </c>
      <c r="F188" s="25" t="s">
        <v>34</v>
      </c>
      <c r="G188" s="25" t="s">
        <v>44</v>
      </c>
      <c r="H188" s="28">
        <v>267911</v>
      </c>
      <c r="I188" s="25" t="s">
        <v>45</v>
      </c>
    </row>
    <row r="189" spans="1:9" x14ac:dyDescent="0.3">
      <c r="A189" s="25">
        <v>16584</v>
      </c>
      <c r="B189" s="25" t="s">
        <v>7</v>
      </c>
      <c r="C189" s="25" t="s">
        <v>48</v>
      </c>
      <c r="D189" s="27">
        <v>45050</v>
      </c>
      <c r="E189" s="25" t="s">
        <v>26</v>
      </c>
      <c r="F189" s="25" t="s">
        <v>40</v>
      </c>
      <c r="G189" s="25" t="s">
        <v>43</v>
      </c>
      <c r="H189" s="28">
        <v>475015</v>
      </c>
      <c r="I189" s="25" t="s">
        <v>46</v>
      </c>
    </row>
    <row r="190" spans="1:9" x14ac:dyDescent="0.3">
      <c r="A190" s="25">
        <v>15604</v>
      </c>
      <c r="B190" s="25" t="s">
        <v>8</v>
      </c>
      <c r="C190" s="25" t="s">
        <v>49</v>
      </c>
      <c r="D190" s="27">
        <v>45059</v>
      </c>
      <c r="E190" s="25" t="s">
        <v>23</v>
      </c>
      <c r="F190" s="25" t="s">
        <v>30</v>
      </c>
      <c r="G190" s="25" t="s">
        <v>42</v>
      </c>
      <c r="H190" s="28">
        <v>242054</v>
      </c>
      <c r="I190" s="25" t="s">
        <v>45</v>
      </c>
    </row>
    <row r="191" spans="1:9" x14ac:dyDescent="0.3">
      <c r="A191" s="25">
        <v>10418</v>
      </c>
      <c r="B191" s="25" t="s">
        <v>9</v>
      </c>
      <c r="C191" s="25" t="s">
        <v>50</v>
      </c>
      <c r="D191" s="27">
        <v>45073</v>
      </c>
      <c r="E191" s="25" t="s">
        <v>25</v>
      </c>
      <c r="F191" s="25" t="s">
        <v>37</v>
      </c>
      <c r="G191" s="25" t="s">
        <v>44</v>
      </c>
      <c r="H191" s="28">
        <v>343344</v>
      </c>
      <c r="I191" s="25" t="s">
        <v>46</v>
      </c>
    </row>
    <row r="192" spans="1:9" x14ac:dyDescent="0.3">
      <c r="A192" s="25">
        <v>12437</v>
      </c>
      <c r="B192" s="25" t="s">
        <v>10</v>
      </c>
      <c r="C192" s="25" t="s">
        <v>51</v>
      </c>
      <c r="D192" s="27">
        <v>45075</v>
      </c>
      <c r="E192" s="25" t="s">
        <v>24</v>
      </c>
      <c r="F192" s="25" t="s">
        <v>33</v>
      </c>
      <c r="G192" s="25" t="s">
        <v>44</v>
      </c>
      <c r="H192" s="28">
        <v>549313</v>
      </c>
      <c r="I192" s="25" t="s">
        <v>45</v>
      </c>
    </row>
    <row r="193" spans="1:9" x14ac:dyDescent="0.3">
      <c r="A193" s="25">
        <v>11387</v>
      </c>
      <c r="B193" s="25" t="s">
        <v>11</v>
      </c>
      <c r="C193" s="25" t="s">
        <v>52</v>
      </c>
      <c r="D193" s="27">
        <v>45056</v>
      </c>
      <c r="E193" s="25" t="s">
        <v>22</v>
      </c>
      <c r="F193" s="25" t="s">
        <v>29</v>
      </c>
      <c r="G193" s="25" t="s">
        <v>42</v>
      </c>
      <c r="H193" s="28">
        <v>464583</v>
      </c>
      <c r="I193" s="25" t="s">
        <v>46</v>
      </c>
    </row>
    <row r="194" spans="1:9" x14ac:dyDescent="0.3">
      <c r="A194" s="25">
        <v>18580</v>
      </c>
      <c r="B194" s="25" t="s">
        <v>7</v>
      </c>
      <c r="C194" s="25" t="s">
        <v>53</v>
      </c>
      <c r="D194" s="27">
        <v>45064</v>
      </c>
      <c r="E194" s="25" t="s">
        <v>24</v>
      </c>
      <c r="F194" s="25" t="s">
        <v>35</v>
      </c>
      <c r="G194" s="25" t="s">
        <v>42</v>
      </c>
      <c r="H194" s="28">
        <v>225885</v>
      </c>
      <c r="I194" s="25" t="s">
        <v>45</v>
      </c>
    </row>
    <row r="195" spans="1:9" x14ac:dyDescent="0.3">
      <c r="A195" s="25">
        <v>16982</v>
      </c>
      <c r="B195" s="25" t="s">
        <v>7</v>
      </c>
      <c r="C195" s="25" t="s">
        <v>54</v>
      </c>
      <c r="D195" s="27">
        <v>45053</v>
      </c>
      <c r="E195" s="25" t="s">
        <v>26</v>
      </c>
      <c r="F195" s="25" t="s">
        <v>38</v>
      </c>
      <c r="G195" s="25" t="s">
        <v>44</v>
      </c>
      <c r="H195" s="28">
        <v>440257</v>
      </c>
      <c r="I195" s="25" t="s">
        <v>46</v>
      </c>
    </row>
    <row r="196" spans="1:9" x14ac:dyDescent="0.3">
      <c r="A196" s="25">
        <v>18965</v>
      </c>
      <c r="B196" s="25" t="s">
        <v>7</v>
      </c>
      <c r="C196" s="25" t="s">
        <v>48</v>
      </c>
      <c r="D196" s="27">
        <v>45072</v>
      </c>
      <c r="E196" s="25" t="s">
        <v>23</v>
      </c>
      <c r="F196" s="25" t="s">
        <v>31</v>
      </c>
      <c r="G196" s="25" t="s">
        <v>42</v>
      </c>
      <c r="H196" s="28">
        <v>534847</v>
      </c>
      <c r="I196" s="25" t="s">
        <v>45</v>
      </c>
    </row>
    <row r="197" spans="1:9" x14ac:dyDescent="0.3">
      <c r="A197" s="25">
        <v>13344</v>
      </c>
      <c r="B197" s="25" t="s">
        <v>7</v>
      </c>
      <c r="C197" s="25" t="s">
        <v>48</v>
      </c>
      <c r="D197" s="27">
        <v>45077</v>
      </c>
      <c r="E197" s="25" t="s">
        <v>22</v>
      </c>
      <c r="F197" s="25" t="s">
        <v>28</v>
      </c>
      <c r="G197" s="25" t="s">
        <v>43</v>
      </c>
      <c r="H197" s="28">
        <v>304086</v>
      </c>
      <c r="I197" s="25" t="s">
        <v>46</v>
      </c>
    </row>
    <row r="198" spans="1:9" x14ac:dyDescent="0.3">
      <c r="A198" s="25">
        <v>10875</v>
      </c>
      <c r="B198" s="25" t="s">
        <v>7</v>
      </c>
      <c r="C198" s="25" t="s">
        <v>49</v>
      </c>
      <c r="D198" s="27">
        <v>45048</v>
      </c>
      <c r="E198" s="25" t="s">
        <v>25</v>
      </c>
      <c r="F198" s="25" t="s">
        <v>36</v>
      </c>
      <c r="G198" s="25" t="s">
        <v>42</v>
      </c>
      <c r="H198" s="28">
        <v>463961</v>
      </c>
      <c r="I198" s="25" t="s">
        <v>46</v>
      </c>
    </row>
    <row r="199" spans="1:9" x14ac:dyDescent="0.3">
      <c r="A199" s="25">
        <v>13975</v>
      </c>
      <c r="B199" s="25" t="s">
        <v>2</v>
      </c>
      <c r="C199" s="25" t="s">
        <v>50</v>
      </c>
      <c r="D199" s="27">
        <v>45047</v>
      </c>
      <c r="E199" s="25" t="s">
        <v>22</v>
      </c>
      <c r="F199" s="25" t="s">
        <v>27</v>
      </c>
      <c r="G199" s="25" t="s">
        <v>44</v>
      </c>
      <c r="H199" s="28">
        <v>316303</v>
      </c>
      <c r="I199" s="25" t="s">
        <v>46</v>
      </c>
    </row>
    <row r="200" spans="1:9" x14ac:dyDescent="0.3">
      <c r="A200" s="25">
        <v>10384</v>
      </c>
      <c r="B200" s="25" t="s">
        <v>3</v>
      </c>
      <c r="C200" s="25" t="s">
        <v>51</v>
      </c>
      <c r="D200" s="27">
        <v>45060</v>
      </c>
      <c r="E200" s="25" t="s">
        <v>26</v>
      </c>
      <c r="F200" s="25" t="s">
        <v>39</v>
      </c>
      <c r="G200" s="25" t="s">
        <v>44</v>
      </c>
      <c r="H200" s="28">
        <v>270198</v>
      </c>
      <c r="I200" s="25" t="s">
        <v>46</v>
      </c>
    </row>
    <row r="201" spans="1:9" x14ac:dyDescent="0.3">
      <c r="A201" s="25">
        <v>15356</v>
      </c>
      <c r="B201" s="25" t="s">
        <v>4</v>
      </c>
      <c r="C201" s="25" t="s">
        <v>52</v>
      </c>
      <c r="D201" s="27">
        <v>45067</v>
      </c>
      <c r="E201" s="25" t="s">
        <v>25</v>
      </c>
      <c r="F201" s="29">
        <v>6</v>
      </c>
      <c r="G201" s="25" t="s">
        <v>44</v>
      </c>
      <c r="H201" s="28">
        <v>581721</v>
      </c>
      <c r="I201" s="25" t="s">
        <v>46</v>
      </c>
    </row>
    <row r="202" spans="1:9" x14ac:dyDescent="0.3">
      <c r="A202" s="25">
        <v>13397</v>
      </c>
      <c r="B202" s="25" t="s">
        <v>5</v>
      </c>
      <c r="C202" s="25" t="s">
        <v>53</v>
      </c>
      <c r="D202" s="27">
        <v>45065</v>
      </c>
      <c r="E202" s="25" t="s">
        <v>23</v>
      </c>
      <c r="F202" s="25" t="s">
        <v>32</v>
      </c>
      <c r="G202" s="25" t="s">
        <v>42</v>
      </c>
      <c r="H202" s="28">
        <v>399698</v>
      </c>
      <c r="I202" s="25" t="s">
        <v>46</v>
      </c>
    </row>
    <row r="203" spans="1:9" x14ac:dyDescent="0.3">
      <c r="A203" s="25">
        <v>14843</v>
      </c>
      <c r="B203" s="25" t="s">
        <v>6</v>
      </c>
      <c r="C203" s="25" t="s">
        <v>54</v>
      </c>
      <c r="D203" s="27">
        <v>45069</v>
      </c>
      <c r="E203" s="25" t="s">
        <v>24</v>
      </c>
      <c r="F203" s="25" t="s">
        <v>34</v>
      </c>
      <c r="G203" s="25" t="s">
        <v>44</v>
      </c>
      <c r="H203" s="28">
        <v>381951</v>
      </c>
      <c r="I203" s="25" t="s">
        <v>46</v>
      </c>
    </row>
    <row r="204" spans="1:9" x14ac:dyDescent="0.3">
      <c r="A204" s="25">
        <v>16584</v>
      </c>
      <c r="B204" s="25" t="s">
        <v>7</v>
      </c>
      <c r="C204" s="25" t="s">
        <v>48</v>
      </c>
      <c r="D204" s="27">
        <v>45049</v>
      </c>
      <c r="E204" s="25" t="s">
        <v>26</v>
      </c>
      <c r="F204" s="25" t="s">
        <v>40</v>
      </c>
      <c r="G204" s="25" t="s">
        <v>43</v>
      </c>
      <c r="H204" s="28">
        <v>563325</v>
      </c>
      <c r="I204" s="25" t="s">
        <v>46</v>
      </c>
    </row>
    <row r="205" spans="1:9" x14ac:dyDescent="0.3">
      <c r="A205" s="25">
        <v>15604</v>
      </c>
      <c r="B205" s="25" t="s">
        <v>8</v>
      </c>
      <c r="C205" s="25" t="s">
        <v>49</v>
      </c>
      <c r="D205" s="27">
        <v>45056</v>
      </c>
      <c r="E205" s="25" t="s">
        <v>23</v>
      </c>
      <c r="F205" s="25" t="s">
        <v>30</v>
      </c>
      <c r="G205" s="25" t="s">
        <v>42</v>
      </c>
      <c r="H205" s="28">
        <v>221551</v>
      </c>
      <c r="I205" s="25" t="s">
        <v>46</v>
      </c>
    </row>
    <row r="206" spans="1:9" x14ac:dyDescent="0.3">
      <c r="A206" s="25">
        <v>10418</v>
      </c>
      <c r="B206" s="25" t="s">
        <v>9</v>
      </c>
      <c r="C206" s="25" t="s">
        <v>50</v>
      </c>
      <c r="D206" s="27">
        <v>45061</v>
      </c>
      <c r="E206" s="25" t="s">
        <v>25</v>
      </c>
      <c r="F206" s="25" t="s">
        <v>37</v>
      </c>
      <c r="G206" s="25" t="s">
        <v>44</v>
      </c>
      <c r="H206" s="28">
        <v>423912</v>
      </c>
      <c r="I206" s="25" t="s">
        <v>46</v>
      </c>
    </row>
    <row r="207" spans="1:9" x14ac:dyDescent="0.3">
      <c r="A207" s="25">
        <v>12437</v>
      </c>
      <c r="B207" s="25" t="s">
        <v>10</v>
      </c>
      <c r="C207" s="25" t="s">
        <v>51</v>
      </c>
      <c r="D207" s="27">
        <v>45072</v>
      </c>
      <c r="E207" s="25" t="s">
        <v>24</v>
      </c>
      <c r="F207" s="25" t="s">
        <v>33</v>
      </c>
      <c r="G207" s="25" t="s">
        <v>44</v>
      </c>
      <c r="H207" s="28">
        <v>210521</v>
      </c>
      <c r="I207" s="25" t="s">
        <v>46</v>
      </c>
    </row>
    <row r="208" spans="1:9" x14ac:dyDescent="0.3">
      <c r="A208" s="25">
        <v>11387</v>
      </c>
      <c r="B208" s="25" t="s">
        <v>8</v>
      </c>
      <c r="C208" s="25" t="s">
        <v>52</v>
      </c>
      <c r="D208" s="27">
        <v>45073</v>
      </c>
      <c r="E208" s="25" t="s">
        <v>22</v>
      </c>
      <c r="F208" s="25" t="s">
        <v>29</v>
      </c>
      <c r="G208" s="25" t="s">
        <v>42</v>
      </c>
      <c r="H208" s="28">
        <v>513759</v>
      </c>
      <c r="I208" s="25" t="s">
        <v>46</v>
      </c>
    </row>
    <row r="209" spans="1:9" x14ac:dyDescent="0.3">
      <c r="A209" s="25">
        <v>18580</v>
      </c>
      <c r="B209" s="25" t="s">
        <v>8</v>
      </c>
      <c r="C209" s="25" t="s">
        <v>53</v>
      </c>
      <c r="D209" s="27">
        <v>45076</v>
      </c>
      <c r="E209" s="25" t="s">
        <v>24</v>
      </c>
      <c r="F209" s="25" t="s">
        <v>35</v>
      </c>
      <c r="G209" s="25" t="s">
        <v>42</v>
      </c>
      <c r="H209" s="28">
        <v>248190</v>
      </c>
      <c r="I209" s="25" t="s">
        <v>46</v>
      </c>
    </row>
    <row r="210" spans="1:9" x14ac:dyDescent="0.3">
      <c r="A210" s="25">
        <v>16982</v>
      </c>
      <c r="B210" s="25" t="s">
        <v>8</v>
      </c>
      <c r="C210" s="25" t="s">
        <v>54</v>
      </c>
      <c r="D210" s="27">
        <v>45055</v>
      </c>
      <c r="E210" s="25" t="s">
        <v>26</v>
      </c>
      <c r="F210" s="25" t="s">
        <v>38</v>
      </c>
      <c r="G210" s="25" t="s">
        <v>44</v>
      </c>
      <c r="H210" s="28">
        <v>501531</v>
      </c>
      <c r="I210" s="25" t="s">
        <v>46</v>
      </c>
    </row>
    <row r="211" spans="1:9" x14ac:dyDescent="0.3">
      <c r="A211" s="25">
        <v>18965</v>
      </c>
      <c r="B211" s="25" t="s">
        <v>8</v>
      </c>
      <c r="C211" s="25" t="s">
        <v>48</v>
      </c>
      <c r="D211" s="27">
        <v>45073</v>
      </c>
      <c r="E211" s="25" t="s">
        <v>23</v>
      </c>
      <c r="F211" s="25" t="s">
        <v>31</v>
      </c>
      <c r="G211" s="25" t="s">
        <v>42</v>
      </c>
      <c r="H211" s="28">
        <v>275527</v>
      </c>
      <c r="I211" s="25" t="s">
        <v>46</v>
      </c>
    </row>
    <row r="212" spans="1:9" x14ac:dyDescent="0.3">
      <c r="A212" s="25">
        <v>13344</v>
      </c>
      <c r="B212" s="25" t="s">
        <v>8</v>
      </c>
      <c r="C212" s="25" t="s">
        <v>48</v>
      </c>
      <c r="D212" s="27">
        <v>45072</v>
      </c>
      <c r="E212" s="25" t="s">
        <v>22</v>
      </c>
      <c r="F212" s="25" t="s">
        <v>28</v>
      </c>
      <c r="G212" s="25" t="s">
        <v>43</v>
      </c>
      <c r="H212" s="28">
        <v>383101</v>
      </c>
      <c r="I212" s="25" t="s">
        <v>46</v>
      </c>
    </row>
    <row r="213" spans="1:9" x14ac:dyDescent="0.3">
      <c r="A213" s="25">
        <v>10875</v>
      </c>
      <c r="B213" s="25" t="s">
        <v>8</v>
      </c>
      <c r="C213" s="25" t="s">
        <v>49</v>
      </c>
      <c r="D213" s="27">
        <v>45072</v>
      </c>
      <c r="E213" s="25" t="s">
        <v>25</v>
      </c>
      <c r="F213" s="25" t="s">
        <v>36</v>
      </c>
      <c r="G213" s="25" t="s">
        <v>42</v>
      </c>
      <c r="H213" s="28">
        <v>525218</v>
      </c>
      <c r="I213" s="25" t="s">
        <v>46</v>
      </c>
    </row>
    <row r="214" spans="1:9" x14ac:dyDescent="0.3">
      <c r="A214" s="25">
        <v>13975</v>
      </c>
      <c r="B214" s="25" t="s">
        <v>2</v>
      </c>
      <c r="C214" s="25" t="s">
        <v>50</v>
      </c>
      <c r="D214" s="27">
        <v>45055</v>
      </c>
      <c r="E214" s="25" t="s">
        <v>22</v>
      </c>
      <c r="F214" s="25" t="s">
        <v>27</v>
      </c>
      <c r="G214" s="25" t="s">
        <v>44</v>
      </c>
      <c r="H214" s="28">
        <v>478180</v>
      </c>
      <c r="I214" s="25" t="s">
        <v>45</v>
      </c>
    </row>
    <row r="215" spans="1:9" x14ac:dyDescent="0.3">
      <c r="A215" s="25">
        <v>10384</v>
      </c>
      <c r="B215" s="25" t="s">
        <v>3</v>
      </c>
      <c r="C215" s="25" t="s">
        <v>51</v>
      </c>
      <c r="D215" s="27">
        <v>45054</v>
      </c>
      <c r="E215" s="25" t="s">
        <v>26</v>
      </c>
      <c r="F215" s="25" t="s">
        <v>39</v>
      </c>
      <c r="G215" s="25" t="s">
        <v>44</v>
      </c>
      <c r="H215" s="28">
        <v>431019</v>
      </c>
      <c r="I215" s="25" t="s">
        <v>46</v>
      </c>
    </row>
    <row r="216" spans="1:9" x14ac:dyDescent="0.3">
      <c r="A216" s="25">
        <v>15356</v>
      </c>
      <c r="B216" s="25" t="s">
        <v>4</v>
      </c>
      <c r="C216" s="25" t="s">
        <v>52</v>
      </c>
      <c r="D216" s="27">
        <v>45063</v>
      </c>
      <c r="E216" s="25" t="s">
        <v>25</v>
      </c>
      <c r="F216" s="29">
        <v>6</v>
      </c>
      <c r="G216" s="25" t="s">
        <v>44</v>
      </c>
      <c r="H216" s="28">
        <v>321990</v>
      </c>
      <c r="I216" s="25" t="s">
        <v>46</v>
      </c>
    </row>
    <row r="217" spans="1:9" x14ac:dyDescent="0.3">
      <c r="A217" s="25">
        <v>13397</v>
      </c>
      <c r="B217" s="25" t="s">
        <v>5</v>
      </c>
      <c r="C217" s="25" t="s">
        <v>53</v>
      </c>
      <c r="D217" s="27">
        <v>45064</v>
      </c>
      <c r="E217" s="25" t="s">
        <v>23</v>
      </c>
      <c r="F217" s="25" t="s">
        <v>32</v>
      </c>
      <c r="G217" s="25" t="s">
        <v>42</v>
      </c>
      <c r="H217" s="28">
        <v>250622</v>
      </c>
      <c r="I217" s="25" t="s">
        <v>46</v>
      </c>
    </row>
    <row r="218" spans="1:9" x14ac:dyDescent="0.3">
      <c r="A218" s="25">
        <v>14843</v>
      </c>
      <c r="B218" s="25" t="s">
        <v>6</v>
      </c>
      <c r="C218" s="25" t="s">
        <v>54</v>
      </c>
      <c r="D218" s="27">
        <v>45066</v>
      </c>
      <c r="E218" s="25" t="s">
        <v>24</v>
      </c>
      <c r="F218" s="25" t="s">
        <v>34</v>
      </c>
      <c r="G218" s="25" t="s">
        <v>44</v>
      </c>
      <c r="H218" s="28">
        <v>248017</v>
      </c>
      <c r="I218" s="25" t="s">
        <v>45</v>
      </c>
    </row>
    <row r="219" spans="1:9" x14ac:dyDescent="0.3">
      <c r="A219" s="25">
        <v>16584</v>
      </c>
      <c r="B219" s="25" t="s">
        <v>7</v>
      </c>
      <c r="C219" s="25" t="s">
        <v>48</v>
      </c>
      <c r="D219" s="27">
        <v>45059</v>
      </c>
      <c r="E219" s="25" t="s">
        <v>26</v>
      </c>
      <c r="F219" s="25" t="s">
        <v>40</v>
      </c>
      <c r="G219" s="25" t="s">
        <v>43</v>
      </c>
      <c r="H219" s="28">
        <v>574274</v>
      </c>
      <c r="I219" s="25" t="s">
        <v>46</v>
      </c>
    </row>
    <row r="220" spans="1:9" x14ac:dyDescent="0.3">
      <c r="A220" s="25">
        <v>15604</v>
      </c>
      <c r="B220" s="25" t="s">
        <v>8</v>
      </c>
      <c r="C220" s="25" t="s">
        <v>49</v>
      </c>
      <c r="D220" s="27">
        <v>45058</v>
      </c>
      <c r="E220" s="25" t="s">
        <v>23</v>
      </c>
      <c r="F220" s="25" t="s">
        <v>30</v>
      </c>
      <c r="G220" s="25" t="s">
        <v>42</v>
      </c>
      <c r="H220" s="28">
        <v>536569</v>
      </c>
      <c r="I220" s="25" t="s">
        <v>45</v>
      </c>
    </row>
    <row r="221" spans="1:9" x14ac:dyDescent="0.3">
      <c r="A221" s="25">
        <v>10418</v>
      </c>
      <c r="B221" s="25" t="s">
        <v>9</v>
      </c>
      <c r="C221" s="25" t="s">
        <v>50</v>
      </c>
      <c r="D221" s="27">
        <v>45072</v>
      </c>
      <c r="E221" s="25" t="s">
        <v>25</v>
      </c>
      <c r="F221" s="25" t="s">
        <v>37</v>
      </c>
      <c r="G221" s="25" t="s">
        <v>44</v>
      </c>
      <c r="H221" s="28">
        <v>517739</v>
      </c>
      <c r="I221" s="25" t="s">
        <v>46</v>
      </c>
    </row>
    <row r="222" spans="1:9" x14ac:dyDescent="0.3">
      <c r="A222" s="25">
        <v>12437</v>
      </c>
      <c r="B222" s="25" t="s">
        <v>10</v>
      </c>
      <c r="C222" s="25" t="s">
        <v>51</v>
      </c>
      <c r="D222" s="27">
        <v>45059</v>
      </c>
      <c r="E222" s="25" t="s">
        <v>24</v>
      </c>
      <c r="F222" s="25" t="s">
        <v>33</v>
      </c>
      <c r="G222" s="25" t="s">
        <v>44</v>
      </c>
      <c r="H222" s="28">
        <v>380990</v>
      </c>
      <c r="I222" s="25" t="s">
        <v>45</v>
      </c>
    </row>
    <row r="223" spans="1:9" x14ac:dyDescent="0.3">
      <c r="A223" s="25">
        <v>11387</v>
      </c>
      <c r="B223" s="25" t="s">
        <v>11</v>
      </c>
      <c r="C223" s="25" t="s">
        <v>52</v>
      </c>
      <c r="D223" s="27">
        <v>45058</v>
      </c>
      <c r="E223" s="25" t="s">
        <v>22</v>
      </c>
      <c r="F223" s="25" t="s">
        <v>29</v>
      </c>
      <c r="G223" s="25" t="s">
        <v>42</v>
      </c>
      <c r="H223" s="28">
        <v>549248</v>
      </c>
      <c r="I223" s="25" t="s">
        <v>46</v>
      </c>
    </row>
    <row r="224" spans="1:9" x14ac:dyDescent="0.3">
      <c r="A224" s="25">
        <v>18580</v>
      </c>
      <c r="B224" s="25" t="s">
        <v>12</v>
      </c>
      <c r="C224" s="25" t="s">
        <v>53</v>
      </c>
      <c r="D224" s="27">
        <v>45075</v>
      </c>
      <c r="E224" s="25" t="s">
        <v>24</v>
      </c>
      <c r="F224" s="25" t="s">
        <v>35</v>
      </c>
      <c r="G224" s="25" t="s">
        <v>42</v>
      </c>
      <c r="H224" s="28">
        <v>450977</v>
      </c>
      <c r="I224" s="25" t="s">
        <v>46</v>
      </c>
    </row>
    <row r="225" spans="1:9" x14ac:dyDescent="0.3">
      <c r="A225" s="25">
        <v>16982</v>
      </c>
      <c r="B225" s="25" t="s">
        <v>13</v>
      </c>
      <c r="C225" s="25" t="s">
        <v>54</v>
      </c>
      <c r="D225" s="27">
        <v>45051</v>
      </c>
      <c r="E225" s="25" t="s">
        <v>26</v>
      </c>
      <c r="F225" s="25" t="s">
        <v>38</v>
      </c>
      <c r="G225" s="25" t="s">
        <v>44</v>
      </c>
      <c r="H225" s="28">
        <v>264573</v>
      </c>
      <c r="I225" s="25" t="s">
        <v>46</v>
      </c>
    </row>
    <row r="226" spans="1:9" x14ac:dyDescent="0.3">
      <c r="A226" s="25">
        <v>18965</v>
      </c>
      <c r="B226" s="25" t="s">
        <v>14</v>
      </c>
      <c r="C226" s="25" t="s">
        <v>48</v>
      </c>
      <c r="D226" s="27">
        <v>45063</v>
      </c>
      <c r="E226" s="25" t="s">
        <v>23</v>
      </c>
      <c r="F226" s="25" t="s">
        <v>31</v>
      </c>
      <c r="G226" s="25" t="s">
        <v>42</v>
      </c>
      <c r="H226" s="28">
        <v>277809</v>
      </c>
      <c r="I226" s="25" t="s">
        <v>46</v>
      </c>
    </row>
    <row r="227" spans="1:9" x14ac:dyDescent="0.3">
      <c r="A227" s="25">
        <v>13344</v>
      </c>
      <c r="B227" s="25" t="s">
        <v>0</v>
      </c>
      <c r="C227" s="25" t="s">
        <v>48</v>
      </c>
      <c r="D227" s="27">
        <v>45086</v>
      </c>
      <c r="E227" s="25" t="s">
        <v>22</v>
      </c>
      <c r="F227" s="25" t="s">
        <v>28</v>
      </c>
      <c r="G227" s="25" t="s">
        <v>43</v>
      </c>
      <c r="H227" s="28">
        <v>250809</v>
      </c>
      <c r="I227" s="25" t="s">
        <v>46</v>
      </c>
    </row>
    <row r="228" spans="1:9" x14ac:dyDescent="0.3">
      <c r="A228" s="25">
        <v>10875</v>
      </c>
      <c r="B228" s="25" t="s">
        <v>1</v>
      </c>
      <c r="C228" s="25" t="s">
        <v>49</v>
      </c>
      <c r="D228" s="27">
        <v>45085</v>
      </c>
      <c r="E228" s="25" t="s">
        <v>25</v>
      </c>
      <c r="F228" s="25" t="s">
        <v>36</v>
      </c>
      <c r="G228" s="25" t="s">
        <v>42</v>
      </c>
      <c r="H228" s="28">
        <v>408209</v>
      </c>
      <c r="I228" s="25" t="s">
        <v>46</v>
      </c>
    </row>
    <row r="229" spans="1:9" x14ac:dyDescent="0.3">
      <c r="A229" s="25">
        <v>13975</v>
      </c>
      <c r="B229" s="25" t="s">
        <v>2</v>
      </c>
      <c r="C229" s="25" t="s">
        <v>50</v>
      </c>
      <c r="D229" s="27">
        <v>45080</v>
      </c>
      <c r="E229" s="25" t="s">
        <v>22</v>
      </c>
      <c r="F229" s="25" t="s">
        <v>27</v>
      </c>
      <c r="G229" s="25" t="s">
        <v>44</v>
      </c>
      <c r="H229" s="28">
        <v>325078</v>
      </c>
      <c r="I229" s="25" t="s">
        <v>45</v>
      </c>
    </row>
    <row r="230" spans="1:9" x14ac:dyDescent="0.3">
      <c r="A230" s="25">
        <v>10384</v>
      </c>
      <c r="B230" s="25" t="s">
        <v>3</v>
      </c>
      <c r="C230" s="25" t="s">
        <v>51</v>
      </c>
      <c r="D230" s="27">
        <v>45084</v>
      </c>
      <c r="E230" s="25" t="s">
        <v>26</v>
      </c>
      <c r="F230" s="25" t="s">
        <v>39</v>
      </c>
      <c r="G230" s="25" t="s">
        <v>44</v>
      </c>
      <c r="H230" s="28">
        <v>320230</v>
      </c>
      <c r="I230" s="25" t="s">
        <v>46</v>
      </c>
    </row>
    <row r="231" spans="1:9" x14ac:dyDescent="0.3">
      <c r="A231" s="25">
        <v>15356</v>
      </c>
      <c r="B231" s="25" t="s">
        <v>4</v>
      </c>
      <c r="C231" s="25" t="s">
        <v>52</v>
      </c>
      <c r="D231" s="27">
        <v>45103</v>
      </c>
      <c r="E231" s="25" t="s">
        <v>25</v>
      </c>
      <c r="F231" s="29">
        <v>6</v>
      </c>
      <c r="G231" s="25" t="s">
        <v>44</v>
      </c>
      <c r="H231" s="28">
        <v>235985</v>
      </c>
      <c r="I231" s="25" t="s">
        <v>45</v>
      </c>
    </row>
    <row r="232" spans="1:9" x14ac:dyDescent="0.3">
      <c r="A232" s="25">
        <v>13397</v>
      </c>
      <c r="B232" s="25" t="s">
        <v>5</v>
      </c>
      <c r="C232" s="25" t="s">
        <v>53</v>
      </c>
      <c r="D232" s="27">
        <v>45091</v>
      </c>
      <c r="E232" s="25" t="s">
        <v>23</v>
      </c>
      <c r="F232" s="25" t="s">
        <v>32</v>
      </c>
      <c r="G232" s="25" t="s">
        <v>42</v>
      </c>
      <c r="H232" s="28">
        <v>357674</v>
      </c>
      <c r="I232" s="25" t="s">
        <v>46</v>
      </c>
    </row>
    <row r="233" spans="1:9" x14ac:dyDescent="0.3">
      <c r="A233" s="25">
        <v>14843</v>
      </c>
      <c r="B233" s="25" t="s">
        <v>9</v>
      </c>
      <c r="C233" s="25" t="s">
        <v>54</v>
      </c>
      <c r="D233" s="27">
        <v>45105</v>
      </c>
      <c r="E233" s="25" t="s">
        <v>24</v>
      </c>
      <c r="F233" s="25" t="s">
        <v>34</v>
      </c>
      <c r="G233" s="25" t="s">
        <v>44</v>
      </c>
      <c r="H233" s="28">
        <v>371677</v>
      </c>
      <c r="I233" s="25" t="s">
        <v>45</v>
      </c>
    </row>
    <row r="234" spans="1:9" x14ac:dyDescent="0.3">
      <c r="A234" s="25">
        <v>16584</v>
      </c>
      <c r="B234" s="25" t="s">
        <v>9</v>
      </c>
      <c r="C234" s="25" t="s">
        <v>48</v>
      </c>
      <c r="D234" s="27">
        <v>45096</v>
      </c>
      <c r="E234" s="25" t="s">
        <v>26</v>
      </c>
      <c r="F234" s="25" t="s">
        <v>40</v>
      </c>
      <c r="G234" s="25" t="s">
        <v>43</v>
      </c>
      <c r="H234" s="28">
        <v>581476</v>
      </c>
      <c r="I234" s="25" t="s">
        <v>46</v>
      </c>
    </row>
    <row r="235" spans="1:9" x14ac:dyDescent="0.3">
      <c r="A235" s="25">
        <v>15604</v>
      </c>
      <c r="B235" s="25" t="s">
        <v>9</v>
      </c>
      <c r="C235" s="25" t="s">
        <v>49</v>
      </c>
      <c r="D235" s="27">
        <v>45099</v>
      </c>
      <c r="E235" s="25" t="s">
        <v>23</v>
      </c>
      <c r="F235" s="25" t="s">
        <v>30</v>
      </c>
      <c r="G235" s="25" t="s">
        <v>42</v>
      </c>
      <c r="H235" s="28">
        <v>523887</v>
      </c>
      <c r="I235" s="25" t="s">
        <v>45</v>
      </c>
    </row>
    <row r="236" spans="1:9" x14ac:dyDescent="0.3">
      <c r="A236" s="25">
        <v>10418</v>
      </c>
      <c r="B236" s="25" t="s">
        <v>9</v>
      </c>
      <c r="C236" s="25" t="s">
        <v>50</v>
      </c>
      <c r="D236" s="27">
        <v>45080</v>
      </c>
      <c r="E236" s="25" t="s">
        <v>25</v>
      </c>
      <c r="F236" s="25" t="s">
        <v>37</v>
      </c>
      <c r="G236" s="25" t="s">
        <v>44</v>
      </c>
      <c r="H236" s="28">
        <v>263386</v>
      </c>
      <c r="I236" s="25" t="s">
        <v>46</v>
      </c>
    </row>
    <row r="237" spans="1:9" x14ac:dyDescent="0.3">
      <c r="A237" s="25">
        <v>12437</v>
      </c>
      <c r="B237" s="25" t="s">
        <v>9</v>
      </c>
      <c r="C237" s="25" t="s">
        <v>51</v>
      </c>
      <c r="D237" s="27">
        <v>45092</v>
      </c>
      <c r="E237" s="25" t="s">
        <v>24</v>
      </c>
      <c r="F237" s="25" t="s">
        <v>33</v>
      </c>
      <c r="G237" s="25" t="s">
        <v>44</v>
      </c>
      <c r="H237" s="28">
        <v>398236</v>
      </c>
      <c r="I237" s="25" t="s">
        <v>45</v>
      </c>
    </row>
    <row r="238" spans="1:9" x14ac:dyDescent="0.3">
      <c r="A238" s="25">
        <v>11387</v>
      </c>
      <c r="B238" s="25" t="s">
        <v>9</v>
      </c>
      <c r="C238" s="25" t="s">
        <v>52</v>
      </c>
      <c r="D238" s="27">
        <v>45091</v>
      </c>
      <c r="E238" s="25" t="s">
        <v>22</v>
      </c>
      <c r="F238" s="25" t="s">
        <v>29</v>
      </c>
      <c r="G238" s="25" t="s">
        <v>42</v>
      </c>
      <c r="H238" s="28">
        <v>329310</v>
      </c>
      <c r="I238" s="25" t="s">
        <v>46</v>
      </c>
    </row>
    <row r="239" spans="1:9" x14ac:dyDescent="0.3">
      <c r="A239" s="25">
        <v>18580</v>
      </c>
      <c r="B239" s="25" t="s">
        <v>9</v>
      </c>
      <c r="C239" s="25" t="s">
        <v>53</v>
      </c>
      <c r="D239" s="27">
        <v>45080</v>
      </c>
      <c r="E239" s="25" t="s">
        <v>24</v>
      </c>
      <c r="F239" s="25" t="s">
        <v>35</v>
      </c>
      <c r="G239" s="25" t="s">
        <v>42</v>
      </c>
      <c r="H239" s="28">
        <v>383746</v>
      </c>
      <c r="I239" s="25" t="s">
        <v>45</v>
      </c>
    </row>
    <row r="240" spans="1:9" x14ac:dyDescent="0.3">
      <c r="A240" s="25">
        <v>16982</v>
      </c>
      <c r="B240" s="25" t="s">
        <v>13</v>
      </c>
      <c r="C240" s="25" t="s">
        <v>54</v>
      </c>
      <c r="D240" s="27">
        <v>45096</v>
      </c>
      <c r="E240" s="25" t="s">
        <v>26</v>
      </c>
      <c r="F240" s="25" t="s">
        <v>38</v>
      </c>
      <c r="G240" s="25" t="s">
        <v>44</v>
      </c>
      <c r="H240" s="28">
        <v>498918</v>
      </c>
      <c r="I240" s="25" t="s">
        <v>46</v>
      </c>
    </row>
    <row r="241" spans="1:9" x14ac:dyDescent="0.3">
      <c r="A241" s="25">
        <v>18965</v>
      </c>
      <c r="B241" s="25" t="s">
        <v>14</v>
      </c>
      <c r="C241" s="25" t="s">
        <v>48</v>
      </c>
      <c r="D241" s="27">
        <v>45080</v>
      </c>
      <c r="E241" s="25" t="s">
        <v>23</v>
      </c>
      <c r="F241" s="25" t="s">
        <v>31</v>
      </c>
      <c r="G241" s="25" t="s">
        <v>42</v>
      </c>
      <c r="H241" s="28">
        <v>221503</v>
      </c>
      <c r="I241" s="25" t="s">
        <v>45</v>
      </c>
    </row>
    <row r="242" spans="1:9" x14ac:dyDescent="0.3">
      <c r="A242" s="25">
        <v>13344</v>
      </c>
      <c r="B242" s="25" t="s">
        <v>0</v>
      </c>
      <c r="C242" s="25" t="s">
        <v>48</v>
      </c>
      <c r="D242" s="27">
        <v>45101</v>
      </c>
      <c r="E242" s="25" t="s">
        <v>22</v>
      </c>
      <c r="F242" s="25" t="s">
        <v>28</v>
      </c>
      <c r="G242" s="25" t="s">
        <v>43</v>
      </c>
      <c r="H242" s="28">
        <v>341137</v>
      </c>
      <c r="I242" s="25" t="s">
        <v>45</v>
      </c>
    </row>
    <row r="243" spans="1:9" x14ac:dyDescent="0.3">
      <c r="A243" s="25">
        <v>10875</v>
      </c>
      <c r="B243" s="25" t="s">
        <v>1</v>
      </c>
      <c r="C243" s="25" t="s">
        <v>49</v>
      </c>
      <c r="D243" s="27">
        <v>45090</v>
      </c>
      <c r="E243" s="25" t="s">
        <v>25</v>
      </c>
      <c r="F243" s="25" t="s">
        <v>36</v>
      </c>
      <c r="G243" s="25" t="s">
        <v>42</v>
      </c>
      <c r="H243" s="28">
        <v>462796</v>
      </c>
      <c r="I243" s="25" t="s">
        <v>46</v>
      </c>
    </row>
    <row r="244" spans="1:9" x14ac:dyDescent="0.3">
      <c r="A244" s="25">
        <v>13975</v>
      </c>
      <c r="B244" s="25" t="s">
        <v>2</v>
      </c>
      <c r="C244" s="25" t="s">
        <v>50</v>
      </c>
      <c r="D244" s="27">
        <v>45088</v>
      </c>
      <c r="E244" s="25" t="s">
        <v>22</v>
      </c>
      <c r="F244" s="25" t="s">
        <v>27</v>
      </c>
      <c r="G244" s="25" t="s">
        <v>44</v>
      </c>
      <c r="H244" s="28">
        <v>559658</v>
      </c>
      <c r="I244" s="25" t="s">
        <v>45</v>
      </c>
    </row>
    <row r="245" spans="1:9" x14ac:dyDescent="0.3">
      <c r="A245" s="25">
        <v>10384</v>
      </c>
      <c r="B245" s="25" t="s">
        <v>3</v>
      </c>
      <c r="C245" s="25" t="s">
        <v>51</v>
      </c>
      <c r="D245" s="27">
        <v>45093</v>
      </c>
      <c r="E245" s="25" t="s">
        <v>26</v>
      </c>
      <c r="F245" s="25" t="s">
        <v>39</v>
      </c>
      <c r="G245" s="25" t="s">
        <v>44</v>
      </c>
      <c r="H245" s="28">
        <v>397769</v>
      </c>
      <c r="I245" s="25" t="s">
        <v>46</v>
      </c>
    </row>
    <row r="246" spans="1:9" x14ac:dyDescent="0.3">
      <c r="A246" s="25">
        <v>15356</v>
      </c>
      <c r="B246" s="25" t="s">
        <v>4</v>
      </c>
      <c r="C246" s="25" t="s">
        <v>52</v>
      </c>
      <c r="D246" s="27">
        <v>45107</v>
      </c>
      <c r="E246" s="25" t="s">
        <v>25</v>
      </c>
      <c r="F246" s="29">
        <v>6</v>
      </c>
      <c r="G246" s="25" t="s">
        <v>44</v>
      </c>
      <c r="H246" s="28">
        <v>451477</v>
      </c>
      <c r="I246" s="25" t="s">
        <v>45</v>
      </c>
    </row>
    <row r="247" spans="1:9" x14ac:dyDescent="0.3">
      <c r="A247" s="25">
        <v>13397</v>
      </c>
      <c r="B247" s="25" t="s">
        <v>5</v>
      </c>
      <c r="C247" s="25" t="s">
        <v>53</v>
      </c>
      <c r="D247" s="27">
        <v>45097</v>
      </c>
      <c r="E247" s="25" t="s">
        <v>23</v>
      </c>
      <c r="F247" s="25" t="s">
        <v>32</v>
      </c>
      <c r="G247" s="25" t="s">
        <v>42</v>
      </c>
      <c r="H247" s="28">
        <v>526047</v>
      </c>
      <c r="I247" s="25" t="s">
        <v>46</v>
      </c>
    </row>
    <row r="248" spans="1:9" x14ac:dyDescent="0.3">
      <c r="A248" s="25">
        <v>14843</v>
      </c>
      <c r="B248" s="25" t="s">
        <v>6</v>
      </c>
      <c r="C248" s="25" t="s">
        <v>54</v>
      </c>
      <c r="D248" s="27">
        <v>45081</v>
      </c>
      <c r="E248" s="25" t="s">
        <v>24</v>
      </c>
      <c r="F248" s="25" t="s">
        <v>34</v>
      </c>
      <c r="G248" s="25" t="s">
        <v>44</v>
      </c>
      <c r="H248" s="28">
        <v>418765</v>
      </c>
      <c r="I248" s="25" t="s">
        <v>46</v>
      </c>
    </row>
    <row r="249" spans="1:9" x14ac:dyDescent="0.3">
      <c r="A249" s="25">
        <v>16584</v>
      </c>
      <c r="B249" s="25" t="s">
        <v>7</v>
      </c>
      <c r="C249" s="25" t="s">
        <v>48</v>
      </c>
      <c r="D249" s="27">
        <v>45090</v>
      </c>
      <c r="E249" s="25" t="s">
        <v>26</v>
      </c>
      <c r="F249" s="25" t="s">
        <v>40</v>
      </c>
      <c r="G249" s="25" t="s">
        <v>43</v>
      </c>
      <c r="H249" s="28">
        <v>521671</v>
      </c>
      <c r="I249" s="25" t="s">
        <v>46</v>
      </c>
    </row>
    <row r="250" spans="1:9" x14ac:dyDescent="0.3">
      <c r="A250" s="25">
        <v>15604</v>
      </c>
      <c r="B250" s="25" t="s">
        <v>8</v>
      </c>
      <c r="C250" s="25" t="s">
        <v>49</v>
      </c>
      <c r="D250" s="27">
        <v>45080</v>
      </c>
      <c r="E250" s="25" t="s">
        <v>23</v>
      </c>
      <c r="F250" s="25" t="s">
        <v>30</v>
      </c>
      <c r="G250" s="25" t="s">
        <v>42</v>
      </c>
      <c r="H250" s="28">
        <v>597359</v>
      </c>
      <c r="I250" s="25" t="s">
        <v>46</v>
      </c>
    </row>
    <row r="251" spans="1:9" x14ac:dyDescent="0.3">
      <c r="A251" s="25">
        <v>10418</v>
      </c>
      <c r="B251" s="25" t="s">
        <v>10</v>
      </c>
      <c r="C251" s="25" t="s">
        <v>50</v>
      </c>
      <c r="D251" s="27">
        <v>45102</v>
      </c>
      <c r="E251" s="25" t="s">
        <v>25</v>
      </c>
      <c r="F251" s="25" t="s">
        <v>37</v>
      </c>
      <c r="G251" s="25" t="s">
        <v>44</v>
      </c>
      <c r="H251" s="28">
        <v>309016</v>
      </c>
      <c r="I251" s="25" t="s">
        <v>46</v>
      </c>
    </row>
    <row r="252" spans="1:9" x14ac:dyDescent="0.3">
      <c r="A252" s="25">
        <v>12437</v>
      </c>
      <c r="B252" s="25" t="s">
        <v>10</v>
      </c>
      <c r="C252" s="25" t="s">
        <v>51</v>
      </c>
      <c r="D252" s="27">
        <v>45102</v>
      </c>
      <c r="E252" s="25" t="s">
        <v>24</v>
      </c>
      <c r="F252" s="25" t="s">
        <v>33</v>
      </c>
      <c r="G252" s="25" t="s">
        <v>44</v>
      </c>
      <c r="H252" s="28">
        <v>583676</v>
      </c>
      <c r="I252" s="25" t="s">
        <v>46</v>
      </c>
    </row>
    <row r="253" spans="1:9" x14ac:dyDescent="0.3">
      <c r="A253" s="25">
        <v>11387</v>
      </c>
      <c r="B253" s="25" t="s">
        <v>10</v>
      </c>
      <c r="C253" s="25" t="s">
        <v>52</v>
      </c>
      <c r="D253" s="27">
        <v>45102</v>
      </c>
      <c r="E253" s="25" t="s">
        <v>22</v>
      </c>
      <c r="F253" s="25" t="s">
        <v>29</v>
      </c>
      <c r="G253" s="25" t="s">
        <v>42</v>
      </c>
      <c r="H253" s="28">
        <v>290015</v>
      </c>
      <c r="I253" s="25" t="s">
        <v>46</v>
      </c>
    </row>
    <row r="254" spans="1:9" x14ac:dyDescent="0.3">
      <c r="A254" s="25">
        <v>18580</v>
      </c>
      <c r="B254" s="25" t="s">
        <v>10</v>
      </c>
      <c r="C254" s="25" t="s">
        <v>53</v>
      </c>
      <c r="D254" s="27">
        <v>45102</v>
      </c>
      <c r="E254" s="25" t="s">
        <v>24</v>
      </c>
      <c r="F254" s="25" t="s">
        <v>35</v>
      </c>
      <c r="G254" s="25" t="s">
        <v>42</v>
      </c>
      <c r="H254" s="28">
        <v>328044</v>
      </c>
      <c r="I254" s="25" t="s">
        <v>46</v>
      </c>
    </row>
    <row r="255" spans="1:9" x14ac:dyDescent="0.3">
      <c r="A255" s="25">
        <v>16982</v>
      </c>
      <c r="B255" s="25" t="s">
        <v>13</v>
      </c>
      <c r="C255" s="25" t="s">
        <v>54</v>
      </c>
      <c r="D255" s="27">
        <v>45088</v>
      </c>
      <c r="E255" s="25" t="s">
        <v>26</v>
      </c>
      <c r="F255" s="25" t="s">
        <v>38</v>
      </c>
      <c r="G255" s="25" t="s">
        <v>44</v>
      </c>
      <c r="H255" s="28">
        <v>553941</v>
      </c>
      <c r="I255" s="25" t="s">
        <v>46</v>
      </c>
    </row>
    <row r="256" spans="1:9" x14ac:dyDescent="0.3">
      <c r="A256" s="25">
        <v>18965</v>
      </c>
      <c r="B256" s="25" t="s">
        <v>14</v>
      </c>
      <c r="C256" s="25" t="s">
        <v>48</v>
      </c>
      <c r="D256" s="27">
        <v>45098</v>
      </c>
      <c r="E256" s="25" t="s">
        <v>23</v>
      </c>
      <c r="F256" s="25" t="s">
        <v>31</v>
      </c>
      <c r="G256" s="25" t="s">
        <v>42</v>
      </c>
      <c r="H256" s="28">
        <v>527954</v>
      </c>
      <c r="I256" s="25" t="s">
        <v>46</v>
      </c>
    </row>
    <row r="257" spans="1:9" x14ac:dyDescent="0.3">
      <c r="A257" s="25">
        <v>13344</v>
      </c>
      <c r="B257" s="25" t="s">
        <v>0</v>
      </c>
      <c r="C257" s="25" t="s">
        <v>48</v>
      </c>
      <c r="D257" s="27">
        <v>45105</v>
      </c>
      <c r="E257" s="25" t="s">
        <v>22</v>
      </c>
      <c r="F257" s="25" t="s">
        <v>28</v>
      </c>
      <c r="G257" s="25" t="s">
        <v>43</v>
      </c>
      <c r="H257" s="28">
        <v>501821</v>
      </c>
      <c r="I257" s="25" t="s">
        <v>46</v>
      </c>
    </row>
    <row r="258" spans="1:9" x14ac:dyDescent="0.3">
      <c r="A258" s="25">
        <v>10875</v>
      </c>
      <c r="B258" s="25" t="s">
        <v>1</v>
      </c>
      <c r="C258" s="25" t="s">
        <v>49</v>
      </c>
      <c r="D258" s="27">
        <v>45106</v>
      </c>
      <c r="E258" s="25" t="s">
        <v>25</v>
      </c>
      <c r="F258" s="25" t="s">
        <v>36</v>
      </c>
      <c r="G258" s="25" t="s">
        <v>42</v>
      </c>
      <c r="H258" s="28">
        <v>566600</v>
      </c>
      <c r="I258" s="25" t="s">
        <v>46</v>
      </c>
    </row>
    <row r="259" spans="1:9" x14ac:dyDescent="0.3">
      <c r="A259" s="25">
        <v>13975</v>
      </c>
      <c r="B259" s="25" t="s">
        <v>2</v>
      </c>
      <c r="C259" s="25" t="s">
        <v>50</v>
      </c>
      <c r="D259" s="27">
        <v>45080</v>
      </c>
      <c r="E259" s="25" t="s">
        <v>22</v>
      </c>
      <c r="F259" s="25" t="s">
        <v>27</v>
      </c>
      <c r="G259" s="25" t="s">
        <v>44</v>
      </c>
      <c r="H259" s="28">
        <v>428611</v>
      </c>
      <c r="I259" s="25" t="s">
        <v>46</v>
      </c>
    </row>
    <row r="260" spans="1:9" x14ac:dyDescent="0.3">
      <c r="A260" s="25">
        <v>10384</v>
      </c>
      <c r="B260" s="25" t="s">
        <v>3</v>
      </c>
      <c r="C260" s="25" t="s">
        <v>51</v>
      </c>
      <c r="D260" s="27">
        <v>45091</v>
      </c>
      <c r="E260" s="25" t="s">
        <v>26</v>
      </c>
      <c r="F260" s="25" t="s">
        <v>39</v>
      </c>
      <c r="G260" s="25" t="s">
        <v>44</v>
      </c>
      <c r="H260" s="28">
        <v>210450</v>
      </c>
      <c r="I260" s="25" t="s">
        <v>46</v>
      </c>
    </row>
    <row r="261" spans="1:9" x14ac:dyDescent="0.3">
      <c r="A261" s="25">
        <v>15356</v>
      </c>
      <c r="B261" s="25" t="s">
        <v>4</v>
      </c>
      <c r="C261" s="25" t="s">
        <v>52</v>
      </c>
      <c r="D261" s="27">
        <v>45096</v>
      </c>
      <c r="E261" s="25" t="s">
        <v>25</v>
      </c>
      <c r="F261" s="29">
        <v>6</v>
      </c>
      <c r="G261" s="25" t="s">
        <v>44</v>
      </c>
      <c r="H261" s="28">
        <v>208640</v>
      </c>
      <c r="I261" s="25" t="s">
        <v>46</v>
      </c>
    </row>
    <row r="262" spans="1:9" x14ac:dyDescent="0.3">
      <c r="A262" s="25">
        <v>13397</v>
      </c>
      <c r="B262" s="25" t="s">
        <v>5</v>
      </c>
      <c r="C262" s="25" t="s">
        <v>53</v>
      </c>
      <c r="D262" s="27">
        <v>45082</v>
      </c>
      <c r="E262" s="25" t="s">
        <v>23</v>
      </c>
      <c r="F262" s="25" t="s">
        <v>32</v>
      </c>
      <c r="G262" s="25" t="s">
        <v>42</v>
      </c>
      <c r="H262" s="28">
        <v>342891</v>
      </c>
      <c r="I262" s="25" t="s">
        <v>46</v>
      </c>
    </row>
    <row r="263" spans="1:9" x14ac:dyDescent="0.3">
      <c r="A263" s="25">
        <v>14843</v>
      </c>
      <c r="B263" s="25" t="s">
        <v>6</v>
      </c>
      <c r="C263" s="25" t="s">
        <v>54</v>
      </c>
      <c r="D263" s="27">
        <v>45080</v>
      </c>
      <c r="E263" s="25" t="s">
        <v>24</v>
      </c>
      <c r="F263" s="25" t="s">
        <v>34</v>
      </c>
      <c r="G263" s="25" t="s">
        <v>44</v>
      </c>
      <c r="H263" s="28">
        <v>279703</v>
      </c>
      <c r="I263" s="25" t="s">
        <v>46</v>
      </c>
    </row>
    <row r="264" spans="1:9" x14ac:dyDescent="0.3">
      <c r="A264" s="25">
        <v>16584</v>
      </c>
      <c r="B264" s="25" t="s">
        <v>11</v>
      </c>
      <c r="C264" s="25" t="s">
        <v>48</v>
      </c>
      <c r="D264" s="27">
        <v>45090</v>
      </c>
      <c r="E264" s="25" t="s">
        <v>26</v>
      </c>
      <c r="F264" s="25" t="s">
        <v>40</v>
      </c>
      <c r="G264" s="25" t="s">
        <v>43</v>
      </c>
      <c r="H264" s="28">
        <v>532541</v>
      </c>
      <c r="I264" s="25" t="s">
        <v>46</v>
      </c>
    </row>
    <row r="265" spans="1:9" x14ac:dyDescent="0.3">
      <c r="A265" s="25">
        <v>15604</v>
      </c>
      <c r="B265" s="25" t="s">
        <v>11</v>
      </c>
      <c r="C265" s="25" t="s">
        <v>49</v>
      </c>
      <c r="D265" s="27">
        <v>45103</v>
      </c>
      <c r="E265" s="25" t="s">
        <v>23</v>
      </c>
      <c r="F265" s="25" t="s">
        <v>30</v>
      </c>
      <c r="G265" s="25" t="s">
        <v>42</v>
      </c>
      <c r="H265" s="28">
        <v>552545</v>
      </c>
      <c r="I265" s="25" t="s">
        <v>45</v>
      </c>
    </row>
    <row r="266" spans="1:9" x14ac:dyDescent="0.3">
      <c r="A266" s="25">
        <v>10418</v>
      </c>
      <c r="B266" s="25" t="s">
        <v>11</v>
      </c>
      <c r="C266" s="25" t="s">
        <v>50</v>
      </c>
      <c r="D266" s="27">
        <v>45107</v>
      </c>
      <c r="E266" s="25" t="s">
        <v>25</v>
      </c>
      <c r="F266" s="25" t="s">
        <v>37</v>
      </c>
      <c r="G266" s="25" t="s">
        <v>44</v>
      </c>
      <c r="H266" s="28">
        <v>490424</v>
      </c>
      <c r="I266" s="25" t="s">
        <v>46</v>
      </c>
    </row>
    <row r="267" spans="1:9" x14ac:dyDescent="0.3">
      <c r="A267" s="25">
        <v>12437</v>
      </c>
      <c r="B267" s="25" t="s">
        <v>11</v>
      </c>
      <c r="C267" s="25" t="s">
        <v>51</v>
      </c>
      <c r="D267" s="27">
        <v>45087</v>
      </c>
      <c r="E267" s="25" t="s">
        <v>24</v>
      </c>
      <c r="F267" s="25" t="s">
        <v>33</v>
      </c>
      <c r="G267" s="25" t="s">
        <v>44</v>
      </c>
      <c r="H267" s="28">
        <v>207986</v>
      </c>
      <c r="I267" s="25" t="s">
        <v>45</v>
      </c>
    </row>
    <row r="268" spans="1:9" x14ac:dyDescent="0.3">
      <c r="A268" s="25">
        <v>11387</v>
      </c>
      <c r="B268" s="25" t="s">
        <v>11</v>
      </c>
      <c r="C268" s="25" t="s">
        <v>52</v>
      </c>
      <c r="D268" s="27">
        <v>45106</v>
      </c>
      <c r="E268" s="25" t="s">
        <v>22</v>
      </c>
      <c r="F268" s="25" t="s">
        <v>29</v>
      </c>
      <c r="G268" s="25" t="s">
        <v>42</v>
      </c>
      <c r="H268" s="28">
        <v>293845</v>
      </c>
      <c r="I268" s="25" t="s">
        <v>46</v>
      </c>
    </row>
    <row r="269" spans="1:9" x14ac:dyDescent="0.3">
      <c r="A269" s="25">
        <v>18580</v>
      </c>
      <c r="B269" s="25" t="s">
        <v>11</v>
      </c>
      <c r="C269" s="25" t="s">
        <v>53</v>
      </c>
      <c r="D269" s="27">
        <v>45087</v>
      </c>
      <c r="E269" s="25" t="s">
        <v>24</v>
      </c>
      <c r="F269" s="25" t="s">
        <v>35</v>
      </c>
      <c r="G269" s="25" t="s">
        <v>42</v>
      </c>
      <c r="H269" s="28">
        <v>573665</v>
      </c>
      <c r="I269" s="25" t="s">
        <v>45</v>
      </c>
    </row>
    <row r="270" spans="1:9" x14ac:dyDescent="0.3">
      <c r="A270" s="25">
        <v>16982</v>
      </c>
      <c r="B270" s="25" t="s">
        <v>11</v>
      </c>
      <c r="C270" s="25" t="s">
        <v>54</v>
      </c>
      <c r="D270" s="27">
        <v>45079</v>
      </c>
      <c r="E270" s="25" t="s">
        <v>26</v>
      </c>
      <c r="F270" s="25" t="s">
        <v>38</v>
      </c>
      <c r="G270" s="25" t="s">
        <v>44</v>
      </c>
      <c r="H270" s="28">
        <v>527794</v>
      </c>
      <c r="I270" s="25" t="s">
        <v>46</v>
      </c>
    </row>
    <row r="271" spans="1:9" x14ac:dyDescent="0.3">
      <c r="A271" s="25">
        <v>18965</v>
      </c>
      <c r="B271" s="25" t="s">
        <v>11</v>
      </c>
      <c r="C271" s="25" t="s">
        <v>48</v>
      </c>
      <c r="D271" s="27">
        <v>45084</v>
      </c>
      <c r="E271" s="25" t="s">
        <v>23</v>
      </c>
      <c r="F271" s="25" t="s">
        <v>31</v>
      </c>
      <c r="G271" s="25" t="s">
        <v>42</v>
      </c>
      <c r="H271" s="28">
        <v>494462</v>
      </c>
      <c r="I271" s="25" t="s">
        <v>45</v>
      </c>
    </row>
    <row r="272" spans="1:9" x14ac:dyDescent="0.3">
      <c r="A272" s="25">
        <v>13344</v>
      </c>
      <c r="B272" s="25" t="s">
        <v>11</v>
      </c>
      <c r="C272" s="25" t="s">
        <v>48</v>
      </c>
      <c r="D272" s="27">
        <v>45137</v>
      </c>
      <c r="E272" s="25" t="s">
        <v>22</v>
      </c>
      <c r="F272" s="25" t="s">
        <v>28</v>
      </c>
      <c r="G272" s="25" t="s">
        <v>43</v>
      </c>
      <c r="H272" s="28">
        <v>398014</v>
      </c>
      <c r="I272" s="25" t="s">
        <v>45</v>
      </c>
    </row>
    <row r="273" spans="1:9" x14ac:dyDescent="0.3">
      <c r="A273" s="25">
        <v>10875</v>
      </c>
      <c r="B273" s="25" t="s">
        <v>11</v>
      </c>
      <c r="C273" s="25" t="s">
        <v>49</v>
      </c>
      <c r="D273" s="27">
        <v>45132</v>
      </c>
      <c r="E273" s="25" t="s">
        <v>25</v>
      </c>
      <c r="F273" s="25" t="s">
        <v>36</v>
      </c>
      <c r="G273" s="25" t="s">
        <v>42</v>
      </c>
      <c r="H273" s="28">
        <v>276199</v>
      </c>
      <c r="I273" s="25" t="s">
        <v>46</v>
      </c>
    </row>
    <row r="274" spans="1:9" x14ac:dyDescent="0.3">
      <c r="A274" s="25">
        <v>13975</v>
      </c>
      <c r="B274" s="25" t="s">
        <v>11</v>
      </c>
      <c r="C274" s="25" t="s">
        <v>50</v>
      </c>
      <c r="D274" s="27">
        <v>45136</v>
      </c>
      <c r="E274" s="25" t="s">
        <v>22</v>
      </c>
      <c r="F274" s="25" t="s">
        <v>27</v>
      </c>
      <c r="G274" s="25" t="s">
        <v>44</v>
      </c>
      <c r="H274" s="28">
        <v>265164</v>
      </c>
      <c r="I274" s="25" t="s">
        <v>45</v>
      </c>
    </row>
    <row r="275" spans="1:9" x14ac:dyDescent="0.3">
      <c r="A275" s="25">
        <v>10384</v>
      </c>
      <c r="B275" s="25" t="s">
        <v>11</v>
      </c>
      <c r="C275" s="25" t="s">
        <v>51</v>
      </c>
      <c r="D275" s="27">
        <v>45136</v>
      </c>
      <c r="E275" s="25" t="s">
        <v>26</v>
      </c>
      <c r="F275" s="25" t="s">
        <v>39</v>
      </c>
      <c r="G275" s="25" t="s">
        <v>44</v>
      </c>
      <c r="H275" s="28">
        <v>440066</v>
      </c>
      <c r="I275" s="25" t="s">
        <v>46</v>
      </c>
    </row>
    <row r="276" spans="1:9" x14ac:dyDescent="0.3">
      <c r="A276" s="25">
        <v>15356</v>
      </c>
      <c r="B276" s="25" t="s">
        <v>11</v>
      </c>
      <c r="C276" s="25" t="s">
        <v>52</v>
      </c>
      <c r="D276" s="27">
        <v>45125</v>
      </c>
      <c r="E276" s="25" t="s">
        <v>25</v>
      </c>
      <c r="F276" s="29">
        <v>6</v>
      </c>
      <c r="G276" s="25" t="s">
        <v>44</v>
      </c>
      <c r="H276" s="28">
        <v>333651</v>
      </c>
      <c r="I276" s="25" t="s">
        <v>45</v>
      </c>
    </row>
    <row r="277" spans="1:9" x14ac:dyDescent="0.3">
      <c r="A277" s="25">
        <v>13397</v>
      </c>
      <c r="B277" s="25" t="s">
        <v>5</v>
      </c>
      <c r="C277" s="25" t="s">
        <v>53</v>
      </c>
      <c r="D277" s="27">
        <v>45128</v>
      </c>
      <c r="E277" s="25" t="s">
        <v>23</v>
      </c>
      <c r="F277" s="25" t="s">
        <v>32</v>
      </c>
      <c r="G277" s="25" t="s">
        <v>42</v>
      </c>
      <c r="H277" s="28">
        <v>272430</v>
      </c>
      <c r="I277" s="25" t="s">
        <v>45</v>
      </c>
    </row>
    <row r="278" spans="1:9" x14ac:dyDescent="0.3">
      <c r="A278" s="25">
        <v>14843</v>
      </c>
      <c r="B278" s="25" t="s">
        <v>6</v>
      </c>
      <c r="C278" s="25" t="s">
        <v>54</v>
      </c>
      <c r="D278" s="27">
        <v>45108</v>
      </c>
      <c r="E278" s="25" t="s">
        <v>24</v>
      </c>
      <c r="F278" s="25" t="s">
        <v>34</v>
      </c>
      <c r="G278" s="25" t="s">
        <v>44</v>
      </c>
      <c r="H278" s="28">
        <v>269998</v>
      </c>
      <c r="I278" s="25" t="s">
        <v>45</v>
      </c>
    </row>
    <row r="279" spans="1:9" x14ac:dyDescent="0.3">
      <c r="A279" s="25">
        <v>16584</v>
      </c>
      <c r="B279" s="25" t="s">
        <v>7</v>
      </c>
      <c r="C279" s="25" t="s">
        <v>48</v>
      </c>
      <c r="D279" s="27">
        <v>45129</v>
      </c>
      <c r="E279" s="25" t="s">
        <v>26</v>
      </c>
      <c r="F279" s="25" t="s">
        <v>40</v>
      </c>
      <c r="G279" s="25" t="s">
        <v>43</v>
      </c>
      <c r="H279" s="28">
        <v>551522</v>
      </c>
      <c r="I279" s="25" t="s">
        <v>45</v>
      </c>
    </row>
    <row r="280" spans="1:9" x14ac:dyDescent="0.3">
      <c r="A280" s="25">
        <v>15604</v>
      </c>
      <c r="B280" s="25" t="s">
        <v>8</v>
      </c>
      <c r="C280" s="25" t="s">
        <v>49</v>
      </c>
      <c r="D280" s="27">
        <v>45120</v>
      </c>
      <c r="E280" s="25" t="s">
        <v>23</v>
      </c>
      <c r="F280" s="25" t="s">
        <v>30</v>
      </c>
      <c r="G280" s="25" t="s">
        <v>42</v>
      </c>
      <c r="H280" s="28">
        <v>512103</v>
      </c>
      <c r="I280" s="25" t="s">
        <v>45</v>
      </c>
    </row>
    <row r="281" spans="1:9" x14ac:dyDescent="0.3">
      <c r="A281" s="25">
        <v>10418</v>
      </c>
      <c r="B281" s="25" t="s">
        <v>9</v>
      </c>
      <c r="C281" s="25" t="s">
        <v>50</v>
      </c>
      <c r="D281" s="27">
        <v>45127</v>
      </c>
      <c r="E281" s="25" t="s">
        <v>25</v>
      </c>
      <c r="F281" s="25" t="s">
        <v>37</v>
      </c>
      <c r="G281" s="25" t="s">
        <v>44</v>
      </c>
      <c r="H281" s="28">
        <v>585676</v>
      </c>
      <c r="I281" s="25" t="s">
        <v>45</v>
      </c>
    </row>
    <row r="282" spans="1:9" x14ac:dyDescent="0.3">
      <c r="A282" s="25">
        <v>12437</v>
      </c>
      <c r="B282" s="25" t="s">
        <v>10</v>
      </c>
      <c r="C282" s="25" t="s">
        <v>51</v>
      </c>
      <c r="D282" s="27">
        <v>45111</v>
      </c>
      <c r="E282" s="25" t="s">
        <v>24</v>
      </c>
      <c r="F282" s="25" t="s">
        <v>33</v>
      </c>
      <c r="G282" s="25" t="s">
        <v>44</v>
      </c>
      <c r="H282" s="28">
        <v>558448</v>
      </c>
      <c r="I282" s="25" t="s">
        <v>45</v>
      </c>
    </row>
    <row r="283" spans="1:9" x14ac:dyDescent="0.3">
      <c r="A283" s="25">
        <v>11387</v>
      </c>
      <c r="B283" s="25" t="s">
        <v>11</v>
      </c>
      <c r="C283" s="25" t="s">
        <v>52</v>
      </c>
      <c r="D283" s="27">
        <v>45123</v>
      </c>
      <c r="E283" s="25" t="s">
        <v>22</v>
      </c>
      <c r="F283" s="25" t="s">
        <v>29</v>
      </c>
      <c r="G283" s="25" t="s">
        <v>42</v>
      </c>
      <c r="H283" s="28">
        <v>430540</v>
      </c>
      <c r="I283" s="25" t="s">
        <v>45</v>
      </c>
    </row>
    <row r="284" spans="1:9" x14ac:dyDescent="0.3">
      <c r="A284" s="25">
        <v>18580</v>
      </c>
      <c r="B284" s="25" t="s">
        <v>12</v>
      </c>
      <c r="C284" s="25" t="s">
        <v>53</v>
      </c>
      <c r="D284" s="27">
        <v>45123</v>
      </c>
      <c r="E284" s="25" t="s">
        <v>24</v>
      </c>
      <c r="F284" s="25" t="s">
        <v>35</v>
      </c>
      <c r="G284" s="25" t="s">
        <v>42</v>
      </c>
      <c r="H284" s="28">
        <v>572872</v>
      </c>
      <c r="I284" s="25" t="s">
        <v>45</v>
      </c>
    </row>
    <row r="285" spans="1:9" x14ac:dyDescent="0.3">
      <c r="A285" s="25">
        <v>16982</v>
      </c>
      <c r="B285" s="25" t="s">
        <v>13</v>
      </c>
      <c r="C285" s="25" t="s">
        <v>54</v>
      </c>
      <c r="D285" s="27">
        <v>45112</v>
      </c>
      <c r="E285" s="25" t="s">
        <v>26</v>
      </c>
      <c r="F285" s="25" t="s">
        <v>38</v>
      </c>
      <c r="G285" s="25" t="s">
        <v>44</v>
      </c>
      <c r="H285" s="28">
        <v>318111</v>
      </c>
      <c r="I285" s="25" t="s">
        <v>45</v>
      </c>
    </row>
    <row r="286" spans="1:9" x14ac:dyDescent="0.3">
      <c r="A286" s="25">
        <v>18965</v>
      </c>
      <c r="B286" s="25" t="s">
        <v>14</v>
      </c>
      <c r="C286" s="25" t="s">
        <v>48</v>
      </c>
      <c r="D286" s="27">
        <v>45128</v>
      </c>
      <c r="E286" s="25" t="s">
        <v>23</v>
      </c>
      <c r="F286" s="25" t="s">
        <v>31</v>
      </c>
      <c r="G286" s="25" t="s">
        <v>42</v>
      </c>
      <c r="H286" s="28">
        <v>221179</v>
      </c>
      <c r="I286" s="25" t="s">
        <v>45</v>
      </c>
    </row>
    <row r="287" spans="1:9" x14ac:dyDescent="0.3">
      <c r="A287" s="25">
        <v>13344</v>
      </c>
      <c r="B287" s="25" t="s">
        <v>0</v>
      </c>
      <c r="C287" s="25" t="s">
        <v>48</v>
      </c>
      <c r="D287" s="27">
        <v>45109</v>
      </c>
      <c r="E287" s="25" t="s">
        <v>22</v>
      </c>
      <c r="F287" s="25" t="s">
        <v>28</v>
      </c>
      <c r="G287" s="25" t="s">
        <v>43</v>
      </c>
      <c r="H287" s="28">
        <v>540761</v>
      </c>
      <c r="I287" s="25" t="s">
        <v>45</v>
      </c>
    </row>
    <row r="288" spans="1:9" x14ac:dyDescent="0.3">
      <c r="A288" s="25">
        <v>10875</v>
      </c>
      <c r="B288" s="25" t="s">
        <v>1</v>
      </c>
      <c r="C288" s="25" t="s">
        <v>49</v>
      </c>
      <c r="D288" s="27">
        <v>45137</v>
      </c>
      <c r="E288" s="25" t="s">
        <v>25</v>
      </c>
      <c r="F288" s="25" t="s">
        <v>36</v>
      </c>
      <c r="G288" s="25" t="s">
        <v>42</v>
      </c>
      <c r="H288" s="28">
        <v>493933</v>
      </c>
      <c r="I288" s="25" t="s">
        <v>45</v>
      </c>
    </row>
    <row r="289" spans="1:9" x14ac:dyDescent="0.3">
      <c r="A289" s="25">
        <v>13975</v>
      </c>
      <c r="B289" s="25" t="s">
        <v>2</v>
      </c>
      <c r="C289" s="25" t="s">
        <v>50</v>
      </c>
      <c r="D289" s="27">
        <v>45115</v>
      </c>
      <c r="E289" s="25" t="s">
        <v>22</v>
      </c>
      <c r="F289" s="25" t="s">
        <v>27</v>
      </c>
      <c r="G289" s="25" t="s">
        <v>44</v>
      </c>
      <c r="H289" s="28">
        <v>279240</v>
      </c>
      <c r="I289" s="25" t="s">
        <v>45</v>
      </c>
    </row>
    <row r="290" spans="1:9" x14ac:dyDescent="0.3">
      <c r="A290" s="25">
        <v>10384</v>
      </c>
      <c r="B290" s="25" t="s">
        <v>3</v>
      </c>
      <c r="C290" s="25" t="s">
        <v>51</v>
      </c>
      <c r="D290" s="27">
        <v>45127</v>
      </c>
      <c r="E290" s="25" t="s">
        <v>26</v>
      </c>
      <c r="F290" s="25" t="s">
        <v>39</v>
      </c>
      <c r="G290" s="25" t="s">
        <v>44</v>
      </c>
      <c r="H290" s="28">
        <v>549497</v>
      </c>
      <c r="I290" s="25" t="s">
        <v>45</v>
      </c>
    </row>
    <row r="291" spans="1:9" x14ac:dyDescent="0.3">
      <c r="A291" s="25">
        <v>15356</v>
      </c>
      <c r="B291" s="25" t="s">
        <v>4</v>
      </c>
      <c r="C291" s="25" t="s">
        <v>52</v>
      </c>
      <c r="D291" s="27">
        <v>45131</v>
      </c>
      <c r="E291" s="25" t="s">
        <v>25</v>
      </c>
      <c r="F291" s="29">
        <v>6</v>
      </c>
      <c r="G291" s="25" t="s">
        <v>44</v>
      </c>
      <c r="H291" s="28">
        <v>525358</v>
      </c>
      <c r="I291" s="25" t="s">
        <v>45</v>
      </c>
    </row>
    <row r="292" spans="1:9" x14ac:dyDescent="0.3">
      <c r="A292" s="25">
        <v>13397</v>
      </c>
      <c r="B292" s="25" t="s">
        <v>5</v>
      </c>
      <c r="C292" s="25" t="s">
        <v>53</v>
      </c>
      <c r="D292" s="27">
        <v>45134</v>
      </c>
      <c r="E292" s="25" t="s">
        <v>23</v>
      </c>
      <c r="F292" s="25" t="s">
        <v>32</v>
      </c>
      <c r="G292" s="25" t="s">
        <v>42</v>
      </c>
      <c r="H292" s="28">
        <v>388835</v>
      </c>
      <c r="I292" s="25" t="s">
        <v>45</v>
      </c>
    </row>
    <row r="293" spans="1:9" x14ac:dyDescent="0.3">
      <c r="A293" s="25">
        <v>14843</v>
      </c>
      <c r="B293" s="25" t="s">
        <v>6</v>
      </c>
      <c r="C293" s="25" t="s">
        <v>54</v>
      </c>
      <c r="D293" s="27">
        <v>45118</v>
      </c>
      <c r="E293" s="25" t="s">
        <v>24</v>
      </c>
      <c r="F293" s="25" t="s">
        <v>34</v>
      </c>
      <c r="G293" s="25" t="s">
        <v>44</v>
      </c>
      <c r="H293" s="28">
        <v>434657</v>
      </c>
      <c r="I293" s="25" t="s">
        <v>45</v>
      </c>
    </row>
    <row r="294" spans="1:9" x14ac:dyDescent="0.3">
      <c r="A294" s="25">
        <v>16584</v>
      </c>
      <c r="B294" s="25" t="s">
        <v>7</v>
      </c>
      <c r="C294" s="25" t="s">
        <v>48</v>
      </c>
      <c r="D294" s="27">
        <v>45128</v>
      </c>
      <c r="E294" s="25" t="s">
        <v>26</v>
      </c>
      <c r="F294" s="25" t="s">
        <v>40</v>
      </c>
      <c r="G294" s="25" t="s">
        <v>43</v>
      </c>
      <c r="H294" s="28">
        <v>201121</v>
      </c>
      <c r="I294" s="25" t="s">
        <v>45</v>
      </c>
    </row>
    <row r="295" spans="1:9" x14ac:dyDescent="0.3">
      <c r="A295" s="25">
        <v>15604</v>
      </c>
      <c r="B295" s="25" t="s">
        <v>8</v>
      </c>
      <c r="C295" s="25" t="s">
        <v>49</v>
      </c>
      <c r="D295" s="27">
        <v>45114</v>
      </c>
      <c r="E295" s="25" t="s">
        <v>23</v>
      </c>
      <c r="F295" s="25" t="s">
        <v>30</v>
      </c>
      <c r="G295" s="25" t="s">
        <v>42</v>
      </c>
      <c r="H295" s="28">
        <v>538812</v>
      </c>
      <c r="I295" s="25" t="s">
        <v>45</v>
      </c>
    </row>
    <row r="296" spans="1:9" x14ac:dyDescent="0.3">
      <c r="A296" s="25">
        <v>10418</v>
      </c>
      <c r="B296" s="25" t="s">
        <v>9</v>
      </c>
      <c r="C296" s="25" t="s">
        <v>50</v>
      </c>
      <c r="D296" s="27">
        <v>45128</v>
      </c>
      <c r="E296" s="25" t="s">
        <v>25</v>
      </c>
      <c r="F296" s="25" t="s">
        <v>37</v>
      </c>
      <c r="G296" s="25" t="s">
        <v>44</v>
      </c>
      <c r="H296" s="28">
        <v>272927</v>
      </c>
      <c r="I296" s="25" t="s">
        <v>46</v>
      </c>
    </row>
    <row r="297" spans="1:9" x14ac:dyDescent="0.3">
      <c r="A297" s="25">
        <v>12437</v>
      </c>
      <c r="B297" s="25" t="s">
        <v>10</v>
      </c>
      <c r="C297" s="25" t="s">
        <v>51</v>
      </c>
      <c r="D297" s="27">
        <v>45121</v>
      </c>
      <c r="E297" s="25" t="s">
        <v>24</v>
      </c>
      <c r="F297" s="25" t="s">
        <v>33</v>
      </c>
      <c r="G297" s="25" t="s">
        <v>44</v>
      </c>
      <c r="H297" s="28">
        <v>491365</v>
      </c>
      <c r="I297" s="25" t="s">
        <v>45</v>
      </c>
    </row>
    <row r="298" spans="1:9" x14ac:dyDescent="0.3">
      <c r="A298" s="25">
        <v>11387</v>
      </c>
      <c r="B298" s="25" t="s">
        <v>12</v>
      </c>
      <c r="C298" s="25" t="s">
        <v>52</v>
      </c>
      <c r="D298" s="27">
        <v>45110</v>
      </c>
      <c r="E298" s="25" t="s">
        <v>22</v>
      </c>
      <c r="F298" s="25" t="s">
        <v>29</v>
      </c>
      <c r="G298" s="25" t="s">
        <v>42</v>
      </c>
      <c r="H298" s="28">
        <v>364947</v>
      </c>
      <c r="I298" s="25" t="s">
        <v>46</v>
      </c>
    </row>
    <row r="299" spans="1:9" x14ac:dyDescent="0.3">
      <c r="A299" s="25">
        <v>18580</v>
      </c>
      <c r="B299" s="25" t="s">
        <v>12</v>
      </c>
      <c r="C299" s="25" t="s">
        <v>53</v>
      </c>
      <c r="D299" s="27">
        <v>45116</v>
      </c>
      <c r="E299" s="25" t="s">
        <v>24</v>
      </c>
      <c r="F299" s="25" t="s">
        <v>35</v>
      </c>
      <c r="G299" s="25" t="s">
        <v>42</v>
      </c>
      <c r="H299" s="28">
        <v>336624</v>
      </c>
      <c r="I299" s="25" t="s">
        <v>45</v>
      </c>
    </row>
    <row r="300" spans="1:9" x14ac:dyDescent="0.3">
      <c r="A300" s="25">
        <v>16982</v>
      </c>
      <c r="B300" s="25" t="s">
        <v>12</v>
      </c>
      <c r="C300" s="25" t="s">
        <v>54</v>
      </c>
      <c r="D300" s="27">
        <v>45136</v>
      </c>
      <c r="E300" s="25" t="s">
        <v>26</v>
      </c>
      <c r="F300" s="25" t="s">
        <v>38</v>
      </c>
      <c r="G300" s="25" t="s">
        <v>44</v>
      </c>
      <c r="H300" s="28">
        <v>393912</v>
      </c>
      <c r="I300" s="25" t="s">
        <v>46</v>
      </c>
    </row>
    <row r="301" spans="1:9" x14ac:dyDescent="0.3">
      <c r="A301" s="25">
        <v>18965</v>
      </c>
      <c r="B301" s="25" t="s">
        <v>12</v>
      </c>
      <c r="C301" s="25" t="s">
        <v>48</v>
      </c>
      <c r="D301" s="27">
        <v>45110</v>
      </c>
      <c r="E301" s="25" t="s">
        <v>23</v>
      </c>
      <c r="F301" s="25" t="s">
        <v>31</v>
      </c>
      <c r="G301" s="25" t="s">
        <v>42</v>
      </c>
      <c r="H301" s="28">
        <v>315684</v>
      </c>
      <c r="I301" s="25" t="s">
        <v>45</v>
      </c>
    </row>
    <row r="302" spans="1:9" x14ac:dyDescent="0.3">
      <c r="A302" s="25">
        <v>13344</v>
      </c>
      <c r="B302" s="25" t="s">
        <v>12</v>
      </c>
      <c r="C302" s="25" t="s">
        <v>48</v>
      </c>
      <c r="D302" s="27">
        <v>45131</v>
      </c>
      <c r="E302" s="25" t="s">
        <v>22</v>
      </c>
      <c r="F302" s="25" t="s">
        <v>28</v>
      </c>
      <c r="G302" s="25" t="s">
        <v>43</v>
      </c>
      <c r="H302" s="28">
        <v>418600</v>
      </c>
      <c r="I302" s="25" t="s">
        <v>45</v>
      </c>
    </row>
    <row r="303" spans="1:9" x14ac:dyDescent="0.3">
      <c r="A303" s="25">
        <v>10875</v>
      </c>
      <c r="B303" s="25" t="s">
        <v>12</v>
      </c>
      <c r="C303" s="25" t="s">
        <v>49</v>
      </c>
      <c r="D303" s="27">
        <v>45137</v>
      </c>
      <c r="E303" s="25" t="s">
        <v>25</v>
      </c>
      <c r="F303" s="25" t="s">
        <v>36</v>
      </c>
      <c r="G303" s="25" t="s">
        <v>42</v>
      </c>
      <c r="H303" s="28">
        <v>501801</v>
      </c>
      <c r="I303" s="25" t="s">
        <v>46</v>
      </c>
    </row>
    <row r="304" spans="1:9" x14ac:dyDescent="0.3">
      <c r="A304" s="25">
        <v>13975</v>
      </c>
      <c r="B304" s="25" t="s">
        <v>12</v>
      </c>
      <c r="C304" s="25" t="s">
        <v>50</v>
      </c>
      <c r="D304" s="27">
        <v>45121</v>
      </c>
      <c r="E304" s="25" t="s">
        <v>22</v>
      </c>
      <c r="F304" s="25" t="s">
        <v>27</v>
      </c>
      <c r="G304" s="25" t="s">
        <v>44</v>
      </c>
      <c r="H304" s="28">
        <v>275826</v>
      </c>
      <c r="I304" s="25" t="s">
        <v>45</v>
      </c>
    </row>
    <row r="305" spans="1:9" x14ac:dyDescent="0.3">
      <c r="A305" s="25">
        <v>10384</v>
      </c>
      <c r="B305" s="25" t="s">
        <v>12</v>
      </c>
      <c r="C305" s="25" t="s">
        <v>51</v>
      </c>
      <c r="D305" s="27">
        <v>45130</v>
      </c>
      <c r="E305" s="25" t="s">
        <v>26</v>
      </c>
      <c r="F305" s="25" t="s">
        <v>39</v>
      </c>
      <c r="G305" s="25" t="s">
        <v>44</v>
      </c>
      <c r="H305" s="28">
        <v>239562</v>
      </c>
      <c r="I305" s="25" t="s">
        <v>46</v>
      </c>
    </row>
    <row r="306" spans="1:9" x14ac:dyDescent="0.3">
      <c r="A306" s="25">
        <v>15356</v>
      </c>
      <c r="B306" s="25" t="s">
        <v>12</v>
      </c>
      <c r="C306" s="25" t="s">
        <v>52</v>
      </c>
      <c r="D306" s="27">
        <v>45121</v>
      </c>
      <c r="E306" s="25" t="s">
        <v>25</v>
      </c>
      <c r="F306" s="29">
        <v>6</v>
      </c>
      <c r="G306" s="25" t="s">
        <v>44</v>
      </c>
      <c r="H306" s="28">
        <v>232182</v>
      </c>
      <c r="I306" s="25" t="s">
        <v>45</v>
      </c>
    </row>
    <row r="307" spans="1:9" x14ac:dyDescent="0.3">
      <c r="A307" s="25">
        <v>13397</v>
      </c>
      <c r="B307" s="25" t="s">
        <v>12</v>
      </c>
      <c r="C307" s="25" t="s">
        <v>53</v>
      </c>
      <c r="D307" s="27">
        <v>45111</v>
      </c>
      <c r="E307" s="25" t="s">
        <v>23</v>
      </c>
      <c r="F307" s="25" t="s">
        <v>32</v>
      </c>
      <c r="G307" s="25" t="s">
        <v>42</v>
      </c>
      <c r="H307" s="28">
        <v>425516</v>
      </c>
      <c r="I307" s="25" t="s">
        <v>46</v>
      </c>
    </row>
    <row r="308" spans="1:9" x14ac:dyDescent="0.3">
      <c r="A308" s="25">
        <v>14843</v>
      </c>
      <c r="B308" s="25" t="s">
        <v>12</v>
      </c>
      <c r="C308" s="25" t="s">
        <v>54</v>
      </c>
      <c r="D308" s="27">
        <v>45108</v>
      </c>
      <c r="E308" s="25" t="s">
        <v>24</v>
      </c>
      <c r="F308" s="25" t="s">
        <v>34</v>
      </c>
      <c r="G308" s="25" t="s">
        <v>44</v>
      </c>
      <c r="H308" s="28">
        <v>336262</v>
      </c>
      <c r="I308" s="25" t="s">
        <v>45</v>
      </c>
    </row>
    <row r="309" spans="1:9" x14ac:dyDescent="0.3">
      <c r="A309" s="25">
        <v>16584</v>
      </c>
      <c r="B309" s="25" t="s">
        <v>12</v>
      </c>
      <c r="C309" s="25" t="s">
        <v>48</v>
      </c>
      <c r="D309" s="27">
        <v>45118</v>
      </c>
      <c r="E309" s="25" t="s">
        <v>26</v>
      </c>
      <c r="F309" s="25" t="s">
        <v>40</v>
      </c>
      <c r="G309" s="25" t="s">
        <v>43</v>
      </c>
      <c r="H309" s="28">
        <v>405996</v>
      </c>
      <c r="I309" s="25" t="s">
        <v>46</v>
      </c>
    </row>
    <row r="310" spans="1:9" x14ac:dyDescent="0.3">
      <c r="A310" s="25">
        <v>15604</v>
      </c>
      <c r="B310" s="25" t="s">
        <v>12</v>
      </c>
      <c r="C310" s="25" t="s">
        <v>49</v>
      </c>
      <c r="D310" s="27">
        <v>45123</v>
      </c>
      <c r="E310" s="25" t="s">
        <v>23</v>
      </c>
      <c r="F310" s="25" t="s">
        <v>30</v>
      </c>
      <c r="G310" s="25" t="s">
        <v>42</v>
      </c>
      <c r="H310" s="28">
        <v>285372</v>
      </c>
      <c r="I310" s="25" t="s">
        <v>45</v>
      </c>
    </row>
    <row r="311" spans="1:9" x14ac:dyDescent="0.3">
      <c r="A311" s="25">
        <v>10418</v>
      </c>
      <c r="B311" s="25" t="s">
        <v>12</v>
      </c>
      <c r="C311" s="25" t="s">
        <v>50</v>
      </c>
      <c r="D311" s="27">
        <v>45119</v>
      </c>
      <c r="E311" s="25" t="s">
        <v>25</v>
      </c>
      <c r="F311" s="25" t="s">
        <v>37</v>
      </c>
      <c r="G311" s="25" t="s">
        <v>44</v>
      </c>
      <c r="H311" s="28">
        <v>373699</v>
      </c>
      <c r="I311" s="25" t="s">
        <v>46</v>
      </c>
    </row>
    <row r="312" spans="1:9" x14ac:dyDescent="0.3">
      <c r="A312" s="25">
        <v>12437</v>
      </c>
      <c r="B312" s="25" t="s">
        <v>12</v>
      </c>
      <c r="C312" s="25" t="s">
        <v>51</v>
      </c>
      <c r="D312" s="27">
        <v>45127</v>
      </c>
      <c r="E312" s="25" t="s">
        <v>24</v>
      </c>
      <c r="F312" s="25" t="s">
        <v>33</v>
      </c>
      <c r="G312" s="25" t="s">
        <v>44</v>
      </c>
      <c r="H312" s="28">
        <v>428740</v>
      </c>
      <c r="I312" s="25" t="s">
        <v>45</v>
      </c>
    </row>
    <row r="313" spans="1:9" x14ac:dyDescent="0.3">
      <c r="A313" s="25">
        <v>11387</v>
      </c>
      <c r="B313" s="25" t="s">
        <v>12</v>
      </c>
      <c r="C313" s="25" t="s">
        <v>52</v>
      </c>
      <c r="D313" s="27">
        <v>45117</v>
      </c>
      <c r="E313" s="25" t="s">
        <v>22</v>
      </c>
      <c r="F313" s="25" t="s">
        <v>29</v>
      </c>
      <c r="G313" s="25" t="s">
        <v>42</v>
      </c>
      <c r="H313" s="28">
        <v>465227</v>
      </c>
      <c r="I313" s="25" t="s">
        <v>46</v>
      </c>
    </row>
    <row r="314" spans="1:9" x14ac:dyDescent="0.3">
      <c r="A314" s="25">
        <v>18580</v>
      </c>
      <c r="B314" s="25" t="s">
        <v>12</v>
      </c>
      <c r="C314" s="25" t="s">
        <v>53</v>
      </c>
      <c r="D314" s="27">
        <v>45124</v>
      </c>
      <c r="E314" s="25" t="s">
        <v>24</v>
      </c>
      <c r="F314" s="25" t="s">
        <v>35</v>
      </c>
      <c r="G314" s="25" t="s">
        <v>42</v>
      </c>
      <c r="H314" s="28">
        <v>274833</v>
      </c>
      <c r="I314" s="25" t="s">
        <v>45</v>
      </c>
    </row>
    <row r="315" spans="1:9" x14ac:dyDescent="0.3">
      <c r="A315" s="25">
        <v>16982</v>
      </c>
      <c r="B315" s="25" t="s">
        <v>12</v>
      </c>
      <c r="C315" s="25" t="s">
        <v>54</v>
      </c>
      <c r="D315" s="27">
        <v>45131</v>
      </c>
      <c r="E315" s="25" t="s">
        <v>26</v>
      </c>
      <c r="F315" s="25" t="s">
        <v>38</v>
      </c>
      <c r="G315" s="25" t="s">
        <v>44</v>
      </c>
      <c r="H315" s="28">
        <v>209253</v>
      </c>
      <c r="I315" s="25" t="s">
        <v>45</v>
      </c>
    </row>
    <row r="316" spans="1:9" x14ac:dyDescent="0.3">
      <c r="A316" s="25">
        <v>18965</v>
      </c>
      <c r="B316" s="25" t="s">
        <v>12</v>
      </c>
      <c r="C316" s="25" t="s">
        <v>48</v>
      </c>
      <c r="D316" s="27">
        <v>45109</v>
      </c>
      <c r="E316" s="25" t="s">
        <v>23</v>
      </c>
      <c r="F316" s="25" t="s">
        <v>31</v>
      </c>
      <c r="G316" s="25" t="s">
        <v>42</v>
      </c>
      <c r="H316" s="28">
        <v>568905</v>
      </c>
      <c r="I316" s="25" t="s">
        <v>45</v>
      </c>
    </row>
    <row r="317" spans="1:9" x14ac:dyDescent="0.3">
      <c r="A317" s="25">
        <v>13344</v>
      </c>
      <c r="B317" s="25" t="s">
        <v>12</v>
      </c>
      <c r="C317" s="25" t="s">
        <v>48</v>
      </c>
      <c r="D317" s="27">
        <v>45146</v>
      </c>
      <c r="E317" s="25" t="s">
        <v>22</v>
      </c>
      <c r="F317" s="25" t="s">
        <v>28</v>
      </c>
      <c r="G317" s="25" t="s">
        <v>43</v>
      </c>
      <c r="H317" s="28">
        <v>380218</v>
      </c>
      <c r="I317" s="25" t="s">
        <v>45</v>
      </c>
    </row>
    <row r="318" spans="1:9" x14ac:dyDescent="0.3">
      <c r="A318" s="25">
        <v>10875</v>
      </c>
      <c r="B318" s="25" t="s">
        <v>12</v>
      </c>
      <c r="C318" s="25" t="s">
        <v>49</v>
      </c>
      <c r="D318" s="27">
        <v>45153</v>
      </c>
      <c r="E318" s="25" t="s">
        <v>25</v>
      </c>
      <c r="F318" s="25" t="s">
        <v>36</v>
      </c>
      <c r="G318" s="25" t="s">
        <v>42</v>
      </c>
      <c r="H318" s="28">
        <v>538884</v>
      </c>
      <c r="I318" s="25" t="s">
        <v>45</v>
      </c>
    </row>
    <row r="319" spans="1:9" x14ac:dyDescent="0.3">
      <c r="A319" s="25">
        <v>13975</v>
      </c>
      <c r="B319" s="25" t="s">
        <v>12</v>
      </c>
      <c r="C319" s="25" t="s">
        <v>50</v>
      </c>
      <c r="D319" s="27">
        <v>45162</v>
      </c>
      <c r="E319" s="25" t="s">
        <v>22</v>
      </c>
      <c r="F319" s="25" t="s">
        <v>27</v>
      </c>
      <c r="G319" s="25" t="s">
        <v>44</v>
      </c>
      <c r="H319" s="28">
        <v>439025</v>
      </c>
      <c r="I319" s="25" t="s">
        <v>45</v>
      </c>
    </row>
    <row r="320" spans="1:9" x14ac:dyDescent="0.3">
      <c r="A320" s="25">
        <v>10384</v>
      </c>
      <c r="B320" s="25" t="s">
        <v>12</v>
      </c>
      <c r="C320" s="25" t="s">
        <v>51</v>
      </c>
      <c r="D320" s="27">
        <v>45151</v>
      </c>
      <c r="E320" s="25" t="s">
        <v>26</v>
      </c>
      <c r="F320" s="25" t="s">
        <v>39</v>
      </c>
      <c r="G320" s="25" t="s">
        <v>44</v>
      </c>
      <c r="H320" s="28">
        <v>584011</v>
      </c>
      <c r="I320" s="25" t="s">
        <v>45</v>
      </c>
    </row>
    <row r="321" spans="1:9" x14ac:dyDescent="0.3">
      <c r="A321" s="25">
        <v>15356</v>
      </c>
      <c r="B321" s="25" t="s">
        <v>12</v>
      </c>
      <c r="C321" s="25" t="s">
        <v>52</v>
      </c>
      <c r="D321" s="27">
        <v>45166</v>
      </c>
      <c r="E321" s="25" t="s">
        <v>25</v>
      </c>
      <c r="F321" s="29">
        <v>6</v>
      </c>
      <c r="G321" s="25" t="s">
        <v>44</v>
      </c>
      <c r="H321" s="28">
        <v>279783</v>
      </c>
      <c r="I321" s="25" t="s">
        <v>45</v>
      </c>
    </row>
    <row r="322" spans="1:9" x14ac:dyDescent="0.3">
      <c r="A322" s="25">
        <v>13397</v>
      </c>
      <c r="B322" s="25" t="s">
        <v>12</v>
      </c>
      <c r="C322" s="25" t="s">
        <v>53</v>
      </c>
      <c r="D322" s="27">
        <v>45160</v>
      </c>
      <c r="E322" s="25" t="s">
        <v>23</v>
      </c>
      <c r="F322" s="25" t="s">
        <v>32</v>
      </c>
      <c r="G322" s="25" t="s">
        <v>42</v>
      </c>
      <c r="H322" s="28">
        <v>528109</v>
      </c>
      <c r="I322" s="25" t="s">
        <v>45</v>
      </c>
    </row>
    <row r="323" spans="1:9" x14ac:dyDescent="0.3">
      <c r="A323" s="25">
        <v>14843</v>
      </c>
      <c r="B323" s="25" t="s">
        <v>12</v>
      </c>
      <c r="C323" s="25" t="s">
        <v>54</v>
      </c>
      <c r="D323" s="27">
        <v>45144</v>
      </c>
      <c r="E323" s="25" t="s">
        <v>24</v>
      </c>
      <c r="F323" s="25" t="s">
        <v>34</v>
      </c>
      <c r="G323" s="25" t="s">
        <v>44</v>
      </c>
      <c r="H323" s="28">
        <v>395595</v>
      </c>
      <c r="I323" s="25" t="s">
        <v>45</v>
      </c>
    </row>
    <row r="324" spans="1:9" x14ac:dyDescent="0.3">
      <c r="A324" s="25">
        <v>16584</v>
      </c>
      <c r="B324" s="25" t="s">
        <v>12</v>
      </c>
      <c r="C324" s="25" t="s">
        <v>48</v>
      </c>
      <c r="D324" s="27">
        <v>45169</v>
      </c>
      <c r="E324" s="25" t="s">
        <v>26</v>
      </c>
      <c r="F324" s="25" t="s">
        <v>40</v>
      </c>
      <c r="G324" s="25" t="s">
        <v>43</v>
      </c>
      <c r="H324" s="28">
        <v>320102</v>
      </c>
      <c r="I324" s="25" t="s">
        <v>45</v>
      </c>
    </row>
    <row r="325" spans="1:9" x14ac:dyDescent="0.3">
      <c r="A325" s="25">
        <v>15604</v>
      </c>
      <c r="B325" s="25" t="s">
        <v>12</v>
      </c>
      <c r="C325" s="25" t="s">
        <v>49</v>
      </c>
      <c r="D325" s="27">
        <v>45164</v>
      </c>
      <c r="E325" s="25" t="s">
        <v>23</v>
      </c>
      <c r="F325" s="25" t="s">
        <v>30</v>
      </c>
      <c r="G325" s="25" t="s">
        <v>42</v>
      </c>
      <c r="H325" s="28">
        <v>215247</v>
      </c>
      <c r="I325" s="25" t="s">
        <v>45</v>
      </c>
    </row>
    <row r="326" spans="1:9" x14ac:dyDescent="0.3">
      <c r="A326" s="25">
        <v>10418</v>
      </c>
      <c r="B326" s="25" t="s">
        <v>12</v>
      </c>
      <c r="C326" s="25" t="s">
        <v>50</v>
      </c>
      <c r="D326" s="27">
        <v>45156</v>
      </c>
      <c r="E326" s="25" t="s">
        <v>25</v>
      </c>
      <c r="F326" s="25" t="s">
        <v>37</v>
      </c>
      <c r="G326" s="25" t="s">
        <v>44</v>
      </c>
      <c r="H326" s="28">
        <v>454634</v>
      </c>
      <c r="I326" s="25" t="s">
        <v>45</v>
      </c>
    </row>
    <row r="327" spans="1:9" x14ac:dyDescent="0.3">
      <c r="A327" s="25">
        <v>12437</v>
      </c>
      <c r="B327" s="25" t="s">
        <v>10</v>
      </c>
      <c r="C327" s="25" t="s">
        <v>51</v>
      </c>
      <c r="D327" s="27">
        <v>45153</v>
      </c>
      <c r="E327" s="25" t="s">
        <v>24</v>
      </c>
      <c r="F327" s="25" t="s">
        <v>33</v>
      </c>
      <c r="G327" s="25" t="s">
        <v>44</v>
      </c>
      <c r="H327" s="28">
        <v>553768</v>
      </c>
      <c r="I327" s="25" t="s">
        <v>45</v>
      </c>
    </row>
    <row r="328" spans="1:9" x14ac:dyDescent="0.3">
      <c r="A328" s="25">
        <v>11387</v>
      </c>
      <c r="B328" s="25" t="s">
        <v>11</v>
      </c>
      <c r="C328" s="25" t="s">
        <v>52</v>
      </c>
      <c r="D328" s="27">
        <v>45165</v>
      </c>
      <c r="E328" s="25" t="s">
        <v>22</v>
      </c>
      <c r="F328" s="25" t="s">
        <v>29</v>
      </c>
      <c r="G328" s="25" t="s">
        <v>42</v>
      </c>
      <c r="H328" s="28">
        <v>541208</v>
      </c>
      <c r="I328" s="25" t="s">
        <v>46</v>
      </c>
    </row>
    <row r="329" spans="1:9" x14ac:dyDescent="0.3">
      <c r="A329" s="25">
        <v>18580</v>
      </c>
      <c r="B329" s="25" t="s">
        <v>12</v>
      </c>
      <c r="C329" s="25" t="s">
        <v>53</v>
      </c>
      <c r="D329" s="27">
        <v>45159</v>
      </c>
      <c r="E329" s="25" t="s">
        <v>24</v>
      </c>
      <c r="F329" s="25" t="s">
        <v>35</v>
      </c>
      <c r="G329" s="25" t="s">
        <v>42</v>
      </c>
      <c r="H329" s="28">
        <v>468099</v>
      </c>
      <c r="I329" s="25" t="s">
        <v>45</v>
      </c>
    </row>
    <row r="330" spans="1:9" x14ac:dyDescent="0.3">
      <c r="A330" s="25">
        <v>16982</v>
      </c>
      <c r="B330" s="25" t="s">
        <v>13</v>
      </c>
      <c r="C330" s="25" t="s">
        <v>54</v>
      </c>
      <c r="D330" s="27">
        <v>45164</v>
      </c>
      <c r="E330" s="25" t="s">
        <v>26</v>
      </c>
      <c r="F330" s="25" t="s">
        <v>38</v>
      </c>
      <c r="G330" s="25" t="s">
        <v>44</v>
      </c>
      <c r="H330" s="28">
        <v>438901</v>
      </c>
      <c r="I330" s="25" t="s">
        <v>46</v>
      </c>
    </row>
    <row r="331" spans="1:9" x14ac:dyDescent="0.3">
      <c r="A331" s="25">
        <v>18965</v>
      </c>
      <c r="B331" s="25" t="s">
        <v>14</v>
      </c>
      <c r="C331" s="25" t="s">
        <v>48</v>
      </c>
      <c r="D331" s="27">
        <v>45160</v>
      </c>
      <c r="E331" s="25" t="s">
        <v>23</v>
      </c>
      <c r="F331" s="25" t="s">
        <v>31</v>
      </c>
      <c r="G331" s="25" t="s">
        <v>42</v>
      </c>
      <c r="H331" s="28">
        <v>494825</v>
      </c>
      <c r="I331" s="25" t="s">
        <v>45</v>
      </c>
    </row>
    <row r="332" spans="1:9" x14ac:dyDescent="0.3">
      <c r="A332" s="25">
        <v>13344</v>
      </c>
      <c r="B332" s="25" t="s">
        <v>0</v>
      </c>
      <c r="C332" s="25" t="s">
        <v>48</v>
      </c>
      <c r="D332" s="27">
        <v>45154</v>
      </c>
      <c r="E332" s="25" t="s">
        <v>22</v>
      </c>
      <c r="F332" s="25" t="s">
        <v>28</v>
      </c>
      <c r="G332" s="25" t="s">
        <v>43</v>
      </c>
      <c r="H332" s="28">
        <v>506865</v>
      </c>
      <c r="I332" s="25" t="s">
        <v>45</v>
      </c>
    </row>
    <row r="333" spans="1:9" x14ac:dyDescent="0.3">
      <c r="A333" s="25">
        <v>10875</v>
      </c>
      <c r="B333" s="25" t="s">
        <v>1</v>
      </c>
      <c r="C333" s="25" t="s">
        <v>49</v>
      </c>
      <c r="D333" s="27">
        <v>45162</v>
      </c>
      <c r="E333" s="25" t="s">
        <v>25</v>
      </c>
      <c r="F333" s="25" t="s">
        <v>36</v>
      </c>
      <c r="G333" s="25" t="s">
        <v>42</v>
      </c>
      <c r="H333" s="28">
        <v>452449</v>
      </c>
      <c r="I333" s="25" t="s">
        <v>46</v>
      </c>
    </row>
    <row r="334" spans="1:9" x14ac:dyDescent="0.3">
      <c r="A334" s="25">
        <v>13975</v>
      </c>
      <c r="B334" s="25" t="s">
        <v>2</v>
      </c>
      <c r="C334" s="25" t="s">
        <v>50</v>
      </c>
      <c r="D334" s="27">
        <v>45167</v>
      </c>
      <c r="E334" s="25" t="s">
        <v>22</v>
      </c>
      <c r="F334" s="25" t="s">
        <v>27</v>
      </c>
      <c r="G334" s="25" t="s">
        <v>44</v>
      </c>
      <c r="H334" s="28">
        <v>431689</v>
      </c>
      <c r="I334" s="25" t="s">
        <v>45</v>
      </c>
    </row>
    <row r="335" spans="1:9" x14ac:dyDescent="0.3">
      <c r="A335" s="25">
        <v>10384</v>
      </c>
      <c r="B335" s="25" t="s">
        <v>3</v>
      </c>
      <c r="C335" s="25" t="s">
        <v>51</v>
      </c>
      <c r="D335" s="27">
        <v>45159</v>
      </c>
      <c r="E335" s="25" t="s">
        <v>26</v>
      </c>
      <c r="F335" s="25" t="s">
        <v>39</v>
      </c>
      <c r="G335" s="25" t="s">
        <v>44</v>
      </c>
      <c r="H335" s="28">
        <v>357426</v>
      </c>
      <c r="I335" s="25" t="s">
        <v>46</v>
      </c>
    </row>
    <row r="336" spans="1:9" x14ac:dyDescent="0.3">
      <c r="A336" s="25">
        <v>15356</v>
      </c>
      <c r="B336" s="25" t="s">
        <v>4</v>
      </c>
      <c r="C336" s="25" t="s">
        <v>52</v>
      </c>
      <c r="D336" s="27">
        <v>45150</v>
      </c>
      <c r="E336" s="25" t="s">
        <v>25</v>
      </c>
      <c r="F336" s="29">
        <v>6</v>
      </c>
      <c r="G336" s="25" t="s">
        <v>44</v>
      </c>
      <c r="H336" s="28">
        <v>441831</v>
      </c>
      <c r="I336" s="25" t="s">
        <v>46</v>
      </c>
    </row>
    <row r="337" spans="1:9" x14ac:dyDescent="0.3">
      <c r="A337" s="25">
        <v>13397</v>
      </c>
      <c r="B337" s="25" t="s">
        <v>5</v>
      </c>
      <c r="C337" s="25" t="s">
        <v>53</v>
      </c>
      <c r="D337" s="27">
        <v>45165</v>
      </c>
      <c r="E337" s="25" t="s">
        <v>23</v>
      </c>
      <c r="F337" s="25" t="s">
        <v>32</v>
      </c>
      <c r="G337" s="25" t="s">
        <v>42</v>
      </c>
      <c r="H337" s="28">
        <v>299786</v>
      </c>
      <c r="I337" s="25" t="s">
        <v>46</v>
      </c>
    </row>
    <row r="338" spans="1:9" x14ac:dyDescent="0.3">
      <c r="A338" s="25">
        <v>14843</v>
      </c>
      <c r="B338" s="25" t="s">
        <v>6</v>
      </c>
      <c r="C338" s="25" t="s">
        <v>54</v>
      </c>
      <c r="D338" s="27">
        <v>45164</v>
      </c>
      <c r="E338" s="25" t="s">
        <v>24</v>
      </c>
      <c r="F338" s="25" t="s">
        <v>34</v>
      </c>
      <c r="G338" s="25" t="s">
        <v>44</v>
      </c>
      <c r="H338" s="28">
        <v>230805</v>
      </c>
      <c r="I338" s="25" t="s">
        <v>46</v>
      </c>
    </row>
    <row r="339" spans="1:9" x14ac:dyDescent="0.3">
      <c r="A339" s="25">
        <v>16584</v>
      </c>
      <c r="B339" s="25" t="s">
        <v>7</v>
      </c>
      <c r="C339" s="25" t="s">
        <v>48</v>
      </c>
      <c r="D339" s="27">
        <v>45144</v>
      </c>
      <c r="E339" s="25" t="s">
        <v>26</v>
      </c>
      <c r="F339" s="25" t="s">
        <v>40</v>
      </c>
      <c r="G339" s="25" t="s">
        <v>43</v>
      </c>
      <c r="H339" s="28">
        <v>304403</v>
      </c>
      <c r="I339" s="25" t="s">
        <v>46</v>
      </c>
    </row>
    <row r="340" spans="1:9" x14ac:dyDescent="0.3">
      <c r="A340" s="25">
        <v>15604</v>
      </c>
      <c r="B340" s="25" t="s">
        <v>8</v>
      </c>
      <c r="C340" s="25" t="s">
        <v>49</v>
      </c>
      <c r="D340" s="27">
        <v>45151</v>
      </c>
      <c r="E340" s="25" t="s">
        <v>23</v>
      </c>
      <c r="F340" s="25" t="s">
        <v>30</v>
      </c>
      <c r="G340" s="25" t="s">
        <v>42</v>
      </c>
      <c r="H340" s="28">
        <v>251316</v>
      </c>
      <c r="I340" s="25" t="s">
        <v>46</v>
      </c>
    </row>
    <row r="341" spans="1:9" x14ac:dyDescent="0.3">
      <c r="A341" s="25">
        <v>10418</v>
      </c>
      <c r="B341" s="25" t="s">
        <v>9</v>
      </c>
      <c r="C341" s="25" t="s">
        <v>50</v>
      </c>
      <c r="D341" s="27">
        <v>45168</v>
      </c>
      <c r="E341" s="25" t="s">
        <v>25</v>
      </c>
      <c r="F341" s="25" t="s">
        <v>37</v>
      </c>
      <c r="G341" s="25" t="s">
        <v>44</v>
      </c>
      <c r="H341" s="28">
        <v>494946</v>
      </c>
      <c r="I341" s="25" t="s">
        <v>46</v>
      </c>
    </row>
    <row r="342" spans="1:9" x14ac:dyDescent="0.3">
      <c r="A342" s="25">
        <v>12437</v>
      </c>
      <c r="B342" s="25" t="s">
        <v>10</v>
      </c>
      <c r="C342" s="25" t="s">
        <v>51</v>
      </c>
      <c r="D342" s="27">
        <v>45158</v>
      </c>
      <c r="E342" s="25" t="s">
        <v>24</v>
      </c>
      <c r="F342" s="25" t="s">
        <v>33</v>
      </c>
      <c r="G342" s="25" t="s">
        <v>44</v>
      </c>
      <c r="H342" s="28">
        <v>426812</v>
      </c>
      <c r="I342" s="25" t="s">
        <v>46</v>
      </c>
    </row>
    <row r="343" spans="1:9" x14ac:dyDescent="0.3">
      <c r="A343" s="25">
        <v>11387</v>
      </c>
      <c r="B343" s="25" t="s">
        <v>11</v>
      </c>
      <c r="C343" s="25" t="s">
        <v>52</v>
      </c>
      <c r="D343" s="27">
        <v>45142</v>
      </c>
      <c r="E343" s="25" t="s">
        <v>22</v>
      </c>
      <c r="F343" s="25" t="s">
        <v>29</v>
      </c>
      <c r="G343" s="25" t="s">
        <v>42</v>
      </c>
      <c r="H343" s="28">
        <v>211387</v>
      </c>
      <c r="I343" s="25" t="s">
        <v>46</v>
      </c>
    </row>
    <row r="344" spans="1:9" x14ac:dyDescent="0.3">
      <c r="A344" s="25">
        <v>18580</v>
      </c>
      <c r="B344" s="25" t="s">
        <v>12</v>
      </c>
      <c r="C344" s="25" t="s">
        <v>53</v>
      </c>
      <c r="D344" s="27">
        <v>45158</v>
      </c>
      <c r="E344" s="25" t="s">
        <v>24</v>
      </c>
      <c r="F344" s="25" t="s">
        <v>35</v>
      </c>
      <c r="G344" s="25" t="s">
        <v>42</v>
      </c>
      <c r="H344" s="28">
        <v>433786</v>
      </c>
      <c r="I344" s="25" t="s">
        <v>46</v>
      </c>
    </row>
    <row r="345" spans="1:9" x14ac:dyDescent="0.3">
      <c r="A345" s="25">
        <v>16982</v>
      </c>
      <c r="B345" s="25" t="s">
        <v>13</v>
      </c>
      <c r="C345" s="25" t="s">
        <v>54</v>
      </c>
      <c r="D345" s="27">
        <v>45147</v>
      </c>
      <c r="E345" s="25" t="s">
        <v>26</v>
      </c>
      <c r="F345" s="25" t="s">
        <v>38</v>
      </c>
      <c r="G345" s="25" t="s">
        <v>44</v>
      </c>
      <c r="H345" s="28">
        <v>400212</v>
      </c>
      <c r="I345" s="25" t="s">
        <v>46</v>
      </c>
    </row>
    <row r="346" spans="1:9" x14ac:dyDescent="0.3">
      <c r="A346" s="25">
        <v>18965</v>
      </c>
      <c r="B346" s="25" t="s">
        <v>14</v>
      </c>
      <c r="C346" s="25" t="s">
        <v>48</v>
      </c>
      <c r="D346" s="27">
        <v>45148</v>
      </c>
      <c r="E346" s="25" t="s">
        <v>23</v>
      </c>
      <c r="F346" s="25" t="s">
        <v>31</v>
      </c>
      <c r="G346" s="25" t="s">
        <v>42</v>
      </c>
      <c r="H346" s="28">
        <v>444380</v>
      </c>
      <c r="I346" s="25" t="s">
        <v>46</v>
      </c>
    </row>
    <row r="347" spans="1:9" x14ac:dyDescent="0.3">
      <c r="A347" s="25">
        <v>13344</v>
      </c>
      <c r="B347" s="25" t="s">
        <v>13</v>
      </c>
      <c r="C347" s="25" t="s">
        <v>48</v>
      </c>
      <c r="D347" s="27">
        <v>45149</v>
      </c>
      <c r="E347" s="25" t="s">
        <v>22</v>
      </c>
      <c r="F347" s="25" t="s">
        <v>28</v>
      </c>
      <c r="G347" s="25" t="s">
        <v>43</v>
      </c>
      <c r="H347" s="28">
        <v>281769</v>
      </c>
      <c r="I347" s="25" t="s">
        <v>46</v>
      </c>
    </row>
    <row r="348" spans="1:9" x14ac:dyDescent="0.3">
      <c r="A348" s="25">
        <v>10875</v>
      </c>
      <c r="B348" s="25" t="s">
        <v>13</v>
      </c>
      <c r="C348" s="25" t="s">
        <v>49</v>
      </c>
      <c r="D348" s="27">
        <v>45167</v>
      </c>
      <c r="E348" s="25" t="s">
        <v>25</v>
      </c>
      <c r="F348" s="25" t="s">
        <v>36</v>
      </c>
      <c r="G348" s="25" t="s">
        <v>42</v>
      </c>
      <c r="H348" s="28">
        <v>532221</v>
      </c>
      <c r="I348" s="25" t="s">
        <v>46</v>
      </c>
    </row>
    <row r="349" spans="1:9" x14ac:dyDescent="0.3">
      <c r="A349" s="25">
        <v>13975</v>
      </c>
      <c r="B349" s="25" t="s">
        <v>13</v>
      </c>
      <c r="C349" s="25" t="s">
        <v>50</v>
      </c>
      <c r="D349" s="27">
        <v>45164</v>
      </c>
      <c r="E349" s="25" t="s">
        <v>22</v>
      </c>
      <c r="F349" s="25" t="s">
        <v>27</v>
      </c>
      <c r="G349" s="25" t="s">
        <v>44</v>
      </c>
      <c r="H349" s="28">
        <v>450670</v>
      </c>
      <c r="I349" s="25" t="s">
        <v>46</v>
      </c>
    </row>
    <row r="350" spans="1:9" x14ac:dyDescent="0.3">
      <c r="A350" s="25">
        <v>10384</v>
      </c>
      <c r="B350" s="25" t="s">
        <v>13</v>
      </c>
      <c r="C350" s="25" t="s">
        <v>51</v>
      </c>
      <c r="D350" s="27">
        <v>45152</v>
      </c>
      <c r="E350" s="25" t="s">
        <v>26</v>
      </c>
      <c r="F350" s="25" t="s">
        <v>39</v>
      </c>
      <c r="G350" s="25" t="s">
        <v>44</v>
      </c>
      <c r="H350" s="28">
        <v>530143</v>
      </c>
      <c r="I350" s="25" t="s">
        <v>46</v>
      </c>
    </row>
    <row r="351" spans="1:9" x14ac:dyDescent="0.3">
      <c r="A351" s="25">
        <v>15356</v>
      </c>
      <c r="B351" s="25" t="s">
        <v>13</v>
      </c>
      <c r="C351" s="25" t="s">
        <v>52</v>
      </c>
      <c r="D351" s="27">
        <v>45144</v>
      </c>
      <c r="E351" s="25" t="s">
        <v>25</v>
      </c>
      <c r="F351" s="29">
        <v>6</v>
      </c>
      <c r="G351" s="25" t="s">
        <v>44</v>
      </c>
      <c r="H351" s="28">
        <v>548798</v>
      </c>
      <c r="I351" s="25" t="s">
        <v>46</v>
      </c>
    </row>
    <row r="352" spans="1:9" x14ac:dyDescent="0.3">
      <c r="A352" s="25">
        <v>13397</v>
      </c>
      <c r="B352" s="25" t="s">
        <v>13</v>
      </c>
      <c r="C352" s="25" t="s">
        <v>53</v>
      </c>
      <c r="D352" s="27">
        <v>45169</v>
      </c>
      <c r="E352" s="25" t="s">
        <v>23</v>
      </c>
      <c r="F352" s="25" t="s">
        <v>32</v>
      </c>
      <c r="G352" s="25" t="s">
        <v>42</v>
      </c>
      <c r="H352" s="28">
        <v>560454</v>
      </c>
      <c r="I352" s="25" t="s">
        <v>46</v>
      </c>
    </row>
    <row r="353" spans="1:9" x14ac:dyDescent="0.3">
      <c r="A353" s="25">
        <v>14843</v>
      </c>
      <c r="B353" s="25" t="s">
        <v>13</v>
      </c>
      <c r="C353" s="25" t="s">
        <v>54</v>
      </c>
      <c r="D353" s="27">
        <v>45145</v>
      </c>
      <c r="E353" s="25" t="s">
        <v>24</v>
      </c>
      <c r="F353" s="25" t="s">
        <v>34</v>
      </c>
      <c r="G353" s="25" t="s">
        <v>44</v>
      </c>
      <c r="H353" s="28">
        <v>273241</v>
      </c>
      <c r="I353" s="25" t="s">
        <v>45</v>
      </c>
    </row>
    <row r="354" spans="1:9" x14ac:dyDescent="0.3">
      <c r="A354" s="25">
        <v>16584</v>
      </c>
      <c r="B354" s="25" t="s">
        <v>13</v>
      </c>
      <c r="C354" s="25" t="s">
        <v>48</v>
      </c>
      <c r="D354" s="27">
        <v>45162</v>
      </c>
      <c r="E354" s="25" t="s">
        <v>26</v>
      </c>
      <c r="F354" s="25" t="s">
        <v>40</v>
      </c>
      <c r="G354" s="25" t="s">
        <v>43</v>
      </c>
      <c r="H354" s="28">
        <v>435004</v>
      </c>
      <c r="I354" s="25" t="s">
        <v>46</v>
      </c>
    </row>
    <row r="355" spans="1:9" x14ac:dyDescent="0.3">
      <c r="A355" s="25">
        <v>15604</v>
      </c>
      <c r="B355" s="25" t="s">
        <v>13</v>
      </c>
      <c r="C355" s="25" t="s">
        <v>49</v>
      </c>
      <c r="D355" s="27">
        <v>45140</v>
      </c>
      <c r="E355" s="25" t="s">
        <v>23</v>
      </c>
      <c r="F355" s="25" t="s">
        <v>30</v>
      </c>
      <c r="G355" s="25" t="s">
        <v>42</v>
      </c>
      <c r="H355" s="28">
        <v>266015</v>
      </c>
      <c r="I355" s="25" t="s">
        <v>45</v>
      </c>
    </row>
    <row r="356" spans="1:9" x14ac:dyDescent="0.3">
      <c r="A356" s="25">
        <v>10418</v>
      </c>
      <c r="B356" s="25" t="s">
        <v>13</v>
      </c>
      <c r="C356" s="25" t="s">
        <v>50</v>
      </c>
      <c r="D356" s="27">
        <v>45151</v>
      </c>
      <c r="E356" s="25" t="s">
        <v>25</v>
      </c>
      <c r="F356" s="25" t="s">
        <v>37</v>
      </c>
      <c r="G356" s="25" t="s">
        <v>44</v>
      </c>
      <c r="H356" s="28">
        <v>517292</v>
      </c>
      <c r="I356" s="25" t="s">
        <v>46</v>
      </c>
    </row>
    <row r="357" spans="1:9" x14ac:dyDescent="0.3">
      <c r="A357" s="25">
        <v>12437</v>
      </c>
      <c r="B357" s="25" t="s">
        <v>13</v>
      </c>
      <c r="C357" s="25" t="s">
        <v>51</v>
      </c>
      <c r="D357" s="27">
        <v>45161</v>
      </c>
      <c r="E357" s="25" t="s">
        <v>24</v>
      </c>
      <c r="F357" s="25" t="s">
        <v>33</v>
      </c>
      <c r="G357" s="25" t="s">
        <v>44</v>
      </c>
      <c r="H357" s="28">
        <v>558713</v>
      </c>
      <c r="I357" s="25" t="s">
        <v>45</v>
      </c>
    </row>
    <row r="358" spans="1:9" x14ac:dyDescent="0.3">
      <c r="A358" s="25">
        <v>11387</v>
      </c>
      <c r="B358" s="25" t="s">
        <v>13</v>
      </c>
      <c r="C358" s="25" t="s">
        <v>52</v>
      </c>
      <c r="D358" s="27">
        <v>45148</v>
      </c>
      <c r="E358" s="25" t="s">
        <v>22</v>
      </c>
      <c r="F358" s="25" t="s">
        <v>29</v>
      </c>
      <c r="G358" s="25" t="s">
        <v>42</v>
      </c>
      <c r="H358" s="28">
        <v>472897</v>
      </c>
      <c r="I358" s="25" t="s">
        <v>46</v>
      </c>
    </row>
    <row r="359" spans="1:9" x14ac:dyDescent="0.3">
      <c r="A359" s="25">
        <v>18580</v>
      </c>
      <c r="B359" s="25" t="s">
        <v>13</v>
      </c>
      <c r="C359" s="25" t="s">
        <v>53</v>
      </c>
      <c r="D359" s="27">
        <v>45143</v>
      </c>
      <c r="E359" s="25" t="s">
        <v>24</v>
      </c>
      <c r="F359" s="25" t="s">
        <v>35</v>
      </c>
      <c r="G359" s="25" t="s">
        <v>42</v>
      </c>
      <c r="H359" s="28">
        <v>469935</v>
      </c>
      <c r="I359" s="25" t="s">
        <v>45</v>
      </c>
    </row>
    <row r="360" spans="1:9" x14ac:dyDescent="0.3">
      <c r="A360" s="25">
        <v>16982</v>
      </c>
      <c r="B360" s="25" t="s">
        <v>13</v>
      </c>
      <c r="C360" s="25" t="s">
        <v>54</v>
      </c>
      <c r="D360" s="27">
        <v>45149</v>
      </c>
      <c r="E360" s="25" t="s">
        <v>26</v>
      </c>
      <c r="F360" s="25" t="s">
        <v>38</v>
      </c>
      <c r="G360" s="25" t="s">
        <v>44</v>
      </c>
      <c r="H360" s="28">
        <v>504152</v>
      </c>
      <c r="I360" s="25" t="s">
        <v>46</v>
      </c>
    </row>
    <row r="361" spans="1:9" x14ac:dyDescent="0.3">
      <c r="A361" s="25">
        <v>18965</v>
      </c>
      <c r="B361" s="25" t="s">
        <v>13</v>
      </c>
      <c r="C361" s="25" t="s">
        <v>48</v>
      </c>
      <c r="D361" s="27">
        <v>45168</v>
      </c>
      <c r="E361" s="25" t="s">
        <v>23</v>
      </c>
      <c r="F361" s="25" t="s">
        <v>31</v>
      </c>
      <c r="G361" s="25" t="s">
        <v>42</v>
      </c>
      <c r="H361" s="28">
        <v>230225</v>
      </c>
      <c r="I361" s="25" t="s">
        <v>45</v>
      </c>
    </row>
    <row r="362" spans="1:9" x14ac:dyDescent="0.3">
      <c r="A362" s="25">
        <v>13344</v>
      </c>
      <c r="B362" s="25" t="s">
        <v>13</v>
      </c>
      <c r="C362" s="25" t="s">
        <v>48</v>
      </c>
      <c r="D362" s="27">
        <v>45190</v>
      </c>
      <c r="E362" s="25" t="s">
        <v>22</v>
      </c>
      <c r="F362" s="25" t="s">
        <v>28</v>
      </c>
      <c r="G362" s="25" t="s">
        <v>43</v>
      </c>
      <c r="H362" s="28">
        <v>397605</v>
      </c>
      <c r="I362" s="25" t="s">
        <v>45</v>
      </c>
    </row>
    <row r="363" spans="1:9" x14ac:dyDescent="0.3">
      <c r="A363" s="25">
        <v>10875</v>
      </c>
      <c r="B363" s="25" t="s">
        <v>13</v>
      </c>
      <c r="C363" s="25" t="s">
        <v>49</v>
      </c>
      <c r="D363" s="27">
        <v>45185</v>
      </c>
      <c r="E363" s="25" t="s">
        <v>25</v>
      </c>
      <c r="F363" s="25" t="s">
        <v>36</v>
      </c>
      <c r="G363" s="25" t="s">
        <v>42</v>
      </c>
      <c r="H363" s="28">
        <v>372059</v>
      </c>
      <c r="I363" s="25" t="s">
        <v>45</v>
      </c>
    </row>
    <row r="364" spans="1:9" x14ac:dyDescent="0.3">
      <c r="A364" s="25">
        <v>13975</v>
      </c>
      <c r="B364" s="25" t="s">
        <v>13</v>
      </c>
      <c r="C364" s="25" t="s">
        <v>50</v>
      </c>
      <c r="D364" s="27">
        <v>45176</v>
      </c>
      <c r="E364" s="25" t="s">
        <v>22</v>
      </c>
      <c r="F364" s="25" t="s">
        <v>27</v>
      </c>
      <c r="G364" s="25" t="s">
        <v>44</v>
      </c>
      <c r="H364" s="28">
        <v>259647</v>
      </c>
      <c r="I364" s="25" t="s">
        <v>45</v>
      </c>
    </row>
    <row r="365" spans="1:9" x14ac:dyDescent="0.3">
      <c r="A365" s="25">
        <v>10384</v>
      </c>
      <c r="B365" s="25" t="s">
        <v>13</v>
      </c>
      <c r="C365" s="25" t="s">
        <v>51</v>
      </c>
      <c r="D365" s="27">
        <v>45192</v>
      </c>
      <c r="E365" s="25" t="s">
        <v>26</v>
      </c>
      <c r="F365" s="25" t="s">
        <v>39</v>
      </c>
      <c r="G365" s="25" t="s">
        <v>44</v>
      </c>
      <c r="H365" s="28">
        <v>563103</v>
      </c>
      <c r="I365" s="25" t="s">
        <v>45</v>
      </c>
    </row>
    <row r="366" spans="1:9" x14ac:dyDescent="0.3">
      <c r="A366" s="25">
        <v>15356</v>
      </c>
      <c r="B366" s="25" t="s">
        <v>4</v>
      </c>
      <c r="C366" s="25" t="s">
        <v>52</v>
      </c>
      <c r="D366" s="27">
        <v>45173</v>
      </c>
      <c r="E366" s="25" t="s">
        <v>25</v>
      </c>
      <c r="F366" s="29">
        <v>6</v>
      </c>
      <c r="G366" s="25" t="s">
        <v>44</v>
      </c>
      <c r="H366" s="28">
        <v>402924</v>
      </c>
      <c r="I366" s="25" t="s">
        <v>45</v>
      </c>
    </row>
    <row r="367" spans="1:9" x14ac:dyDescent="0.3">
      <c r="A367" s="25">
        <v>13397</v>
      </c>
      <c r="B367" s="25" t="s">
        <v>5</v>
      </c>
      <c r="C367" s="25" t="s">
        <v>53</v>
      </c>
      <c r="D367" s="27">
        <v>45178</v>
      </c>
      <c r="E367" s="25" t="s">
        <v>23</v>
      </c>
      <c r="F367" s="25" t="s">
        <v>32</v>
      </c>
      <c r="G367" s="25" t="s">
        <v>42</v>
      </c>
      <c r="H367" s="28">
        <v>495844</v>
      </c>
      <c r="I367" s="25" t="s">
        <v>45</v>
      </c>
    </row>
    <row r="368" spans="1:9" x14ac:dyDescent="0.3">
      <c r="A368" s="25">
        <v>14843</v>
      </c>
      <c r="B368" s="25" t="s">
        <v>6</v>
      </c>
      <c r="C368" s="25" t="s">
        <v>54</v>
      </c>
      <c r="D368" s="27">
        <v>45192</v>
      </c>
      <c r="E368" s="25" t="s">
        <v>24</v>
      </c>
      <c r="F368" s="25" t="s">
        <v>34</v>
      </c>
      <c r="G368" s="25" t="s">
        <v>44</v>
      </c>
      <c r="H368" s="28">
        <v>441635</v>
      </c>
      <c r="I368" s="25" t="s">
        <v>45</v>
      </c>
    </row>
    <row r="369" spans="1:9" x14ac:dyDescent="0.3">
      <c r="A369" s="25">
        <v>16584</v>
      </c>
      <c r="B369" s="25" t="s">
        <v>7</v>
      </c>
      <c r="C369" s="25" t="s">
        <v>48</v>
      </c>
      <c r="D369" s="27">
        <v>45179</v>
      </c>
      <c r="E369" s="25" t="s">
        <v>26</v>
      </c>
      <c r="F369" s="25" t="s">
        <v>40</v>
      </c>
      <c r="G369" s="25" t="s">
        <v>43</v>
      </c>
      <c r="H369" s="28">
        <v>291981</v>
      </c>
      <c r="I369" s="25" t="s">
        <v>45</v>
      </c>
    </row>
    <row r="370" spans="1:9" x14ac:dyDescent="0.3">
      <c r="A370" s="25">
        <v>15604</v>
      </c>
      <c r="B370" s="25" t="s">
        <v>8</v>
      </c>
      <c r="C370" s="25" t="s">
        <v>49</v>
      </c>
      <c r="D370" s="27">
        <v>45182</v>
      </c>
      <c r="E370" s="25" t="s">
        <v>23</v>
      </c>
      <c r="F370" s="25" t="s">
        <v>30</v>
      </c>
      <c r="G370" s="25" t="s">
        <v>42</v>
      </c>
      <c r="H370" s="28">
        <v>489767</v>
      </c>
      <c r="I370" s="25" t="s">
        <v>45</v>
      </c>
    </row>
    <row r="371" spans="1:9" x14ac:dyDescent="0.3">
      <c r="A371" s="25">
        <v>10418</v>
      </c>
      <c r="B371" s="25" t="s">
        <v>9</v>
      </c>
      <c r="C371" s="25" t="s">
        <v>50</v>
      </c>
      <c r="D371" s="27">
        <v>45171</v>
      </c>
      <c r="E371" s="25" t="s">
        <v>25</v>
      </c>
      <c r="F371" s="25" t="s">
        <v>37</v>
      </c>
      <c r="G371" s="25" t="s">
        <v>44</v>
      </c>
      <c r="H371" s="28">
        <v>399395</v>
      </c>
      <c r="I371" s="25" t="s">
        <v>45</v>
      </c>
    </row>
    <row r="372" spans="1:9" x14ac:dyDescent="0.3">
      <c r="A372" s="25">
        <v>12437</v>
      </c>
      <c r="B372" s="25" t="s">
        <v>10</v>
      </c>
      <c r="C372" s="25" t="s">
        <v>51</v>
      </c>
      <c r="D372" s="27">
        <v>45182</v>
      </c>
      <c r="E372" s="25" t="s">
        <v>24</v>
      </c>
      <c r="F372" s="25" t="s">
        <v>33</v>
      </c>
      <c r="G372" s="25" t="s">
        <v>44</v>
      </c>
      <c r="H372" s="28">
        <v>557860</v>
      </c>
      <c r="I372" s="25" t="s">
        <v>45</v>
      </c>
    </row>
    <row r="373" spans="1:9" x14ac:dyDescent="0.3">
      <c r="A373" s="25">
        <v>11387</v>
      </c>
      <c r="B373" s="25" t="s">
        <v>11</v>
      </c>
      <c r="C373" s="25" t="s">
        <v>52</v>
      </c>
      <c r="D373" s="27">
        <v>45184</v>
      </c>
      <c r="E373" s="25" t="s">
        <v>22</v>
      </c>
      <c r="F373" s="25" t="s">
        <v>29</v>
      </c>
      <c r="G373" s="25" t="s">
        <v>42</v>
      </c>
      <c r="H373" s="28">
        <v>299803</v>
      </c>
      <c r="I373" s="25" t="s">
        <v>45</v>
      </c>
    </row>
    <row r="374" spans="1:9" x14ac:dyDescent="0.3">
      <c r="A374" s="25">
        <v>18580</v>
      </c>
      <c r="B374" s="25" t="s">
        <v>12</v>
      </c>
      <c r="C374" s="25" t="s">
        <v>53</v>
      </c>
      <c r="D374" s="27">
        <v>45173</v>
      </c>
      <c r="E374" s="25" t="s">
        <v>24</v>
      </c>
      <c r="F374" s="25" t="s">
        <v>35</v>
      </c>
      <c r="G374" s="25" t="s">
        <v>42</v>
      </c>
      <c r="H374" s="28">
        <v>517027</v>
      </c>
      <c r="I374" s="25" t="s">
        <v>45</v>
      </c>
    </row>
    <row r="375" spans="1:9" x14ac:dyDescent="0.3">
      <c r="A375" s="25">
        <v>16982</v>
      </c>
      <c r="B375" s="25" t="s">
        <v>13</v>
      </c>
      <c r="C375" s="25" t="s">
        <v>54</v>
      </c>
      <c r="D375" s="27">
        <v>45171</v>
      </c>
      <c r="E375" s="25" t="s">
        <v>26</v>
      </c>
      <c r="F375" s="25" t="s">
        <v>38</v>
      </c>
      <c r="G375" s="25" t="s">
        <v>44</v>
      </c>
      <c r="H375" s="28">
        <v>413602</v>
      </c>
      <c r="I375" s="25" t="s">
        <v>45</v>
      </c>
    </row>
    <row r="376" spans="1:9" x14ac:dyDescent="0.3">
      <c r="A376" s="25">
        <v>18965</v>
      </c>
      <c r="B376" s="25" t="s">
        <v>14</v>
      </c>
      <c r="C376" s="25" t="s">
        <v>48</v>
      </c>
      <c r="D376" s="27">
        <v>45174</v>
      </c>
      <c r="E376" s="25" t="s">
        <v>23</v>
      </c>
      <c r="F376" s="25" t="s">
        <v>31</v>
      </c>
      <c r="G376" s="25" t="s">
        <v>42</v>
      </c>
      <c r="H376" s="28">
        <v>223944</v>
      </c>
      <c r="I376" s="25" t="s">
        <v>45</v>
      </c>
    </row>
    <row r="377" spans="1:9" x14ac:dyDescent="0.3">
      <c r="A377" s="25">
        <v>13344</v>
      </c>
      <c r="B377" s="25" t="s">
        <v>0</v>
      </c>
      <c r="C377" s="25" t="s">
        <v>48</v>
      </c>
      <c r="D377" s="27">
        <v>45194</v>
      </c>
      <c r="E377" s="25" t="s">
        <v>22</v>
      </c>
      <c r="F377" s="25" t="s">
        <v>28</v>
      </c>
      <c r="G377" s="25" t="s">
        <v>43</v>
      </c>
      <c r="H377" s="28">
        <v>214316</v>
      </c>
      <c r="I377" s="25" t="s">
        <v>45</v>
      </c>
    </row>
    <row r="378" spans="1:9" x14ac:dyDescent="0.3">
      <c r="A378" s="25">
        <v>10875</v>
      </c>
      <c r="B378" s="25" t="s">
        <v>1</v>
      </c>
      <c r="C378" s="25" t="s">
        <v>49</v>
      </c>
      <c r="D378" s="27">
        <v>45191</v>
      </c>
      <c r="E378" s="25" t="s">
        <v>25</v>
      </c>
      <c r="F378" s="25" t="s">
        <v>36</v>
      </c>
      <c r="G378" s="25" t="s">
        <v>42</v>
      </c>
      <c r="H378" s="28">
        <v>336814</v>
      </c>
      <c r="I378" s="25" t="s">
        <v>46</v>
      </c>
    </row>
    <row r="379" spans="1:9" x14ac:dyDescent="0.3">
      <c r="A379" s="25">
        <v>13975</v>
      </c>
      <c r="B379" s="25" t="s">
        <v>2</v>
      </c>
      <c r="C379" s="25" t="s">
        <v>50</v>
      </c>
      <c r="D379" s="27">
        <v>45196</v>
      </c>
      <c r="E379" s="25" t="s">
        <v>22</v>
      </c>
      <c r="F379" s="25" t="s">
        <v>27</v>
      </c>
      <c r="G379" s="25" t="s">
        <v>44</v>
      </c>
      <c r="H379" s="28">
        <v>468004</v>
      </c>
      <c r="I379" s="25" t="s">
        <v>45</v>
      </c>
    </row>
    <row r="380" spans="1:9" x14ac:dyDescent="0.3">
      <c r="A380" s="25">
        <v>10384</v>
      </c>
      <c r="B380" s="25" t="s">
        <v>3</v>
      </c>
      <c r="C380" s="25" t="s">
        <v>51</v>
      </c>
      <c r="D380" s="27">
        <v>45189</v>
      </c>
      <c r="E380" s="25" t="s">
        <v>26</v>
      </c>
      <c r="F380" s="25" t="s">
        <v>39</v>
      </c>
      <c r="G380" s="25" t="s">
        <v>44</v>
      </c>
      <c r="H380" s="28">
        <v>279321</v>
      </c>
      <c r="I380" s="25" t="s">
        <v>46</v>
      </c>
    </row>
    <row r="381" spans="1:9" x14ac:dyDescent="0.3">
      <c r="A381" s="25">
        <v>15356</v>
      </c>
      <c r="B381" s="25" t="s">
        <v>4</v>
      </c>
      <c r="C381" s="25" t="s">
        <v>52</v>
      </c>
      <c r="D381" s="27">
        <v>45198</v>
      </c>
      <c r="E381" s="25" t="s">
        <v>25</v>
      </c>
      <c r="F381" s="29">
        <v>6</v>
      </c>
      <c r="G381" s="25" t="s">
        <v>44</v>
      </c>
      <c r="H381" s="28">
        <v>576067</v>
      </c>
      <c r="I381" s="25" t="s">
        <v>45</v>
      </c>
    </row>
    <row r="382" spans="1:9" x14ac:dyDescent="0.3">
      <c r="A382" s="25">
        <v>13397</v>
      </c>
      <c r="B382" s="25" t="s">
        <v>5</v>
      </c>
      <c r="C382" s="25" t="s">
        <v>53</v>
      </c>
      <c r="D382" s="27">
        <v>45189</v>
      </c>
      <c r="E382" s="25" t="s">
        <v>23</v>
      </c>
      <c r="F382" s="25" t="s">
        <v>32</v>
      </c>
      <c r="G382" s="25" t="s">
        <v>42</v>
      </c>
      <c r="H382" s="28">
        <v>356439</v>
      </c>
      <c r="I382" s="25" t="s">
        <v>46</v>
      </c>
    </row>
    <row r="383" spans="1:9" x14ac:dyDescent="0.3">
      <c r="A383" s="25">
        <v>14843</v>
      </c>
      <c r="B383" s="25" t="s">
        <v>6</v>
      </c>
      <c r="C383" s="25" t="s">
        <v>54</v>
      </c>
      <c r="D383" s="27">
        <v>45193</v>
      </c>
      <c r="E383" s="25" t="s">
        <v>24</v>
      </c>
      <c r="F383" s="25" t="s">
        <v>34</v>
      </c>
      <c r="G383" s="25" t="s">
        <v>44</v>
      </c>
      <c r="H383" s="28">
        <v>421796</v>
      </c>
      <c r="I383" s="25" t="s">
        <v>45</v>
      </c>
    </row>
    <row r="384" spans="1:9" x14ac:dyDescent="0.3">
      <c r="A384" s="25">
        <v>16584</v>
      </c>
      <c r="B384" s="25" t="s">
        <v>7</v>
      </c>
      <c r="C384" s="25" t="s">
        <v>48</v>
      </c>
      <c r="D384" s="27">
        <v>45173</v>
      </c>
      <c r="E384" s="25" t="s">
        <v>26</v>
      </c>
      <c r="F384" s="25" t="s">
        <v>40</v>
      </c>
      <c r="G384" s="25" t="s">
        <v>43</v>
      </c>
      <c r="H384" s="28">
        <v>455835</v>
      </c>
      <c r="I384" s="25" t="s">
        <v>46</v>
      </c>
    </row>
    <row r="385" spans="1:9" x14ac:dyDescent="0.3">
      <c r="A385" s="25">
        <v>15604</v>
      </c>
      <c r="B385" s="25" t="s">
        <v>8</v>
      </c>
      <c r="C385" s="25" t="s">
        <v>49</v>
      </c>
      <c r="D385" s="27">
        <v>45185</v>
      </c>
      <c r="E385" s="25" t="s">
        <v>23</v>
      </c>
      <c r="F385" s="25" t="s">
        <v>30</v>
      </c>
      <c r="G385" s="25" t="s">
        <v>42</v>
      </c>
      <c r="H385" s="28">
        <v>368455</v>
      </c>
      <c r="I385" s="25" t="s">
        <v>45</v>
      </c>
    </row>
    <row r="386" spans="1:9" x14ac:dyDescent="0.3">
      <c r="A386" s="25">
        <v>10418</v>
      </c>
      <c r="B386" s="25" t="s">
        <v>9</v>
      </c>
      <c r="C386" s="25" t="s">
        <v>50</v>
      </c>
      <c r="D386" s="27">
        <v>45175</v>
      </c>
      <c r="E386" s="25" t="s">
        <v>25</v>
      </c>
      <c r="F386" s="25" t="s">
        <v>37</v>
      </c>
      <c r="G386" s="25" t="s">
        <v>44</v>
      </c>
      <c r="H386" s="28">
        <v>323004</v>
      </c>
      <c r="I386" s="25" t="s">
        <v>46</v>
      </c>
    </row>
    <row r="387" spans="1:9" x14ac:dyDescent="0.3">
      <c r="A387" s="25">
        <v>12437</v>
      </c>
      <c r="B387" s="25" t="s">
        <v>10</v>
      </c>
      <c r="C387" s="25" t="s">
        <v>51</v>
      </c>
      <c r="D387" s="27">
        <v>45196</v>
      </c>
      <c r="E387" s="25" t="s">
        <v>24</v>
      </c>
      <c r="F387" s="25" t="s">
        <v>33</v>
      </c>
      <c r="G387" s="25" t="s">
        <v>44</v>
      </c>
      <c r="H387" s="28">
        <v>278406</v>
      </c>
      <c r="I387" s="25" t="s">
        <v>45</v>
      </c>
    </row>
    <row r="388" spans="1:9" x14ac:dyDescent="0.3">
      <c r="A388" s="25">
        <v>11387</v>
      </c>
      <c r="B388" s="25" t="s">
        <v>11</v>
      </c>
      <c r="C388" s="25" t="s">
        <v>52</v>
      </c>
      <c r="D388" s="27">
        <v>45180</v>
      </c>
      <c r="E388" s="25" t="s">
        <v>22</v>
      </c>
      <c r="F388" s="25" t="s">
        <v>29</v>
      </c>
      <c r="G388" s="25" t="s">
        <v>42</v>
      </c>
      <c r="H388" s="28">
        <v>582099</v>
      </c>
      <c r="I388" s="25" t="s">
        <v>46</v>
      </c>
    </row>
    <row r="389" spans="1:9" x14ac:dyDescent="0.3">
      <c r="A389" s="25">
        <v>18580</v>
      </c>
      <c r="B389" s="25" t="s">
        <v>12</v>
      </c>
      <c r="C389" s="25" t="s">
        <v>53</v>
      </c>
      <c r="D389" s="27">
        <v>45182</v>
      </c>
      <c r="E389" s="25" t="s">
        <v>24</v>
      </c>
      <c r="F389" s="25" t="s">
        <v>35</v>
      </c>
      <c r="G389" s="25" t="s">
        <v>42</v>
      </c>
      <c r="H389" s="28">
        <v>230583</v>
      </c>
      <c r="I389" s="25" t="s">
        <v>45</v>
      </c>
    </row>
    <row r="390" spans="1:9" x14ac:dyDescent="0.3">
      <c r="A390" s="25">
        <v>16982</v>
      </c>
      <c r="B390" s="25" t="s">
        <v>13</v>
      </c>
      <c r="C390" s="25" t="s">
        <v>54</v>
      </c>
      <c r="D390" s="27">
        <v>45195</v>
      </c>
      <c r="E390" s="25" t="s">
        <v>26</v>
      </c>
      <c r="F390" s="25" t="s">
        <v>38</v>
      </c>
      <c r="G390" s="25" t="s">
        <v>44</v>
      </c>
      <c r="H390" s="28">
        <v>267994</v>
      </c>
      <c r="I390" s="25" t="s">
        <v>46</v>
      </c>
    </row>
    <row r="391" spans="1:9" x14ac:dyDescent="0.3">
      <c r="A391" s="25">
        <v>18965</v>
      </c>
      <c r="B391" s="25" t="s">
        <v>14</v>
      </c>
      <c r="C391" s="25" t="s">
        <v>48</v>
      </c>
      <c r="D391" s="27">
        <v>45172</v>
      </c>
      <c r="E391" s="25" t="s">
        <v>23</v>
      </c>
      <c r="F391" s="25" t="s">
        <v>31</v>
      </c>
      <c r="G391" s="25" t="s">
        <v>42</v>
      </c>
      <c r="H391" s="28">
        <v>333303</v>
      </c>
      <c r="I391" s="25" t="s">
        <v>45</v>
      </c>
    </row>
    <row r="392" spans="1:9" x14ac:dyDescent="0.3">
      <c r="A392" s="25">
        <v>13344</v>
      </c>
      <c r="B392" s="25" t="s">
        <v>0</v>
      </c>
      <c r="C392" s="25" t="s">
        <v>48</v>
      </c>
      <c r="D392" s="27">
        <v>45186</v>
      </c>
      <c r="E392" s="25" t="s">
        <v>22</v>
      </c>
      <c r="F392" s="25" t="s">
        <v>28</v>
      </c>
      <c r="G392" s="25" t="s">
        <v>43</v>
      </c>
      <c r="H392" s="28">
        <v>211684</v>
      </c>
      <c r="I392" s="25" t="s">
        <v>45</v>
      </c>
    </row>
    <row r="393" spans="1:9" x14ac:dyDescent="0.3">
      <c r="A393" s="25">
        <v>10875</v>
      </c>
      <c r="B393" s="25" t="s">
        <v>1</v>
      </c>
      <c r="C393" s="25" t="s">
        <v>49</v>
      </c>
      <c r="D393" s="27">
        <v>45195</v>
      </c>
      <c r="E393" s="25" t="s">
        <v>25</v>
      </c>
      <c r="F393" s="25" t="s">
        <v>36</v>
      </c>
      <c r="G393" s="25" t="s">
        <v>42</v>
      </c>
      <c r="H393" s="28">
        <v>221588</v>
      </c>
      <c r="I393" s="25" t="s">
        <v>46</v>
      </c>
    </row>
    <row r="394" spans="1:9" x14ac:dyDescent="0.3">
      <c r="A394" s="25">
        <v>13975</v>
      </c>
      <c r="B394" s="25" t="s">
        <v>2</v>
      </c>
      <c r="C394" s="25" t="s">
        <v>50</v>
      </c>
      <c r="D394" s="27">
        <v>45180</v>
      </c>
      <c r="E394" s="25" t="s">
        <v>22</v>
      </c>
      <c r="F394" s="25" t="s">
        <v>27</v>
      </c>
      <c r="G394" s="25" t="s">
        <v>44</v>
      </c>
      <c r="H394" s="28">
        <v>480618</v>
      </c>
      <c r="I394" s="25" t="s">
        <v>45</v>
      </c>
    </row>
    <row r="395" spans="1:9" x14ac:dyDescent="0.3">
      <c r="A395" s="25">
        <v>10384</v>
      </c>
      <c r="B395" s="25" t="s">
        <v>14</v>
      </c>
      <c r="C395" s="25" t="s">
        <v>51</v>
      </c>
      <c r="D395" s="27">
        <v>45178</v>
      </c>
      <c r="E395" s="25" t="s">
        <v>26</v>
      </c>
      <c r="F395" s="25" t="s">
        <v>39</v>
      </c>
      <c r="G395" s="25" t="s">
        <v>44</v>
      </c>
      <c r="H395" s="28">
        <v>316646</v>
      </c>
      <c r="I395" s="25" t="s">
        <v>46</v>
      </c>
    </row>
    <row r="396" spans="1:9" x14ac:dyDescent="0.3">
      <c r="A396" s="25">
        <v>15356</v>
      </c>
      <c r="B396" s="25" t="s">
        <v>14</v>
      </c>
      <c r="C396" s="25" t="s">
        <v>52</v>
      </c>
      <c r="D396" s="27">
        <v>45172</v>
      </c>
      <c r="E396" s="25" t="s">
        <v>25</v>
      </c>
      <c r="F396" s="29">
        <v>6</v>
      </c>
      <c r="G396" s="25" t="s">
        <v>44</v>
      </c>
      <c r="H396" s="28">
        <v>372228</v>
      </c>
      <c r="I396" s="25" t="s">
        <v>45</v>
      </c>
    </row>
    <row r="397" spans="1:9" x14ac:dyDescent="0.3">
      <c r="A397" s="25">
        <v>13397</v>
      </c>
      <c r="B397" s="25" t="s">
        <v>14</v>
      </c>
      <c r="C397" s="25" t="s">
        <v>53</v>
      </c>
      <c r="D397" s="27">
        <v>45182</v>
      </c>
      <c r="E397" s="25" t="s">
        <v>23</v>
      </c>
      <c r="F397" s="25" t="s">
        <v>32</v>
      </c>
      <c r="G397" s="25" t="s">
        <v>42</v>
      </c>
      <c r="H397" s="28">
        <v>488944</v>
      </c>
      <c r="I397" s="25" t="s">
        <v>46</v>
      </c>
    </row>
    <row r="398" spans="1:9" x14ac:dyDescent="0.3">
      <c r="A398" s="25">
        <v>14843</v>
      </c>
      <c r="B398" s="25" t="s">
        <v>14</v>
      </c>
      <c r="C398" s="25" t="s">
        <v>54</v>
      </c>
      <c r="D398" s="27">
        <v>45191</v>
      </c>
      <c r="E398" s="25" t="s">
        <v>24</v>
      </c>
      <c r="F398" s="25" t="s">
        <v>34</v>
      </c>
      <c r="G398" s="25" t="s">
        <v>44</v>
      </c>
      <c r="H398" s="28">
        <v>469855</v>
      </c>
      <c r="I398" s="25" t="s">
        <v>46</v>
      </c>
    </row>
    <row r="399" spans="1:9" x14ac:dyDescent="0.3">
      <c r="A399" s="25">
        <v>16584</v>
      </c>
      <c r="B399" s="25" t="s">
        <v>14</v>
      </c>
      <c r="C399" s="25" t="s">
        <v>48</v>
      </c>
      <c r="D399" s="27">
        <v>45173</v>
      </c>
      <c r="E399" s="25" t="s">
        <v>26</v>
      </c>
      <c r="F399" s="25" t="s">
        <v>40</v>
      </c>
      <c r="G399" s="25" t="s">
        <v>43</v>
      </c>
      <c r="H399" s="28">
        <v>460556</v>
      </c>
      <c r="I399" s="25" t="s">
        <v>46</v>
      </c>
    </row>
    <row r="400" spans="1:9" x14ac:dyDescent="0.3">
      <c r="A400" s="25">
        <v>15604</v>
      </c>
      <c r="B400" s="25" t="s">
        <v>14</v>
      </c>
      <c r="C400" s="25" t="s">
        <v>49</v>
      </c>
      <c r="D400" s="27">
        <v>45183</v>
      </c>
      <c r="E400" s="25" t="s">
        <v>23</v>
      </c>
      <c r="F400" s="25" t="s">
        <v>30</v>
      </c>
      <c r="G400" s="25" t="s">
        <v>42</v>
      </c>
      <c r="H400" s="28">
        <v>588510</v>
      </c>
      <c r="I400" s="25" t="s">
        <v>46</v>
      </c>
    </row>
    <row r="401" spans="1:9" x14ac:dyDescent="0.3">
      <c r="A401" s="25">
        <v>10418</v>
      </c>
      <c r="B401" s="25" t="s">
        <v>14</v>
      </c>
      <c r="C401" s="25" t="s">
        <v>50</v>
      </c>
      <c r="D401" s="27">
        <v>45197</v>
      </c>
      <c r="E401" s="25" t="s">
        <v>25</v>
      </c>
      <c r="F401" s="25" t="s">
        <v>37</v>
      </c>
      <c r="G401" s="25" t="s">
        <v>44</v>
      </c>
      <c r="H401" s="28">
        <v>244841</v>
      </c>
      <c r="I401" s="25" t="s">
        <v>46</v>
      </c>
    </row>
    <row r="402" spans="1:9" x14ac:dyDescent="0.3">
      <c r="A402" s="25">
        <v>12437</v>
      </c>
      <c r="B402" s="25" t="s">
        <v>14</v>
      </c>
      <c r="C402" s="25" t="s">
        <v>51</v>
      </c>
      <c r="D402" s="27">
        <v>45181</v>
      </c>
      <c r="E402" s="25" t="s">
        <v>24</v>
      </c>
      <c r="F402" s="25" t="s">
        <v>33</v>
      </c>
      <c r="G402" s="25" t="s">
        <v>44</v>
      </c>
      <c r="H402" s="28">
        <v>547340</v>
      </c>
      <c r="I402" s="25" t="s">
        <v>46</v>
      </c>
    </row>
    <row r="403" spans="1:9" x14ac:dyDescent="0.3">
      <c r="A403" s="25">
        <v>11387</v>
      </c>
      <c r="B403" s="25" t="s">
        <v>14</v>
      </c>
      <c r="C403" s="25" t="s">
        <v>52</v>
      </c>
      <c r="D403" s="27">
        <v>45198</v>
      </c>
      <c r="E403" s="25" t="s">
        <v>22</v>
      </c>
      <c r="F403" s="25" t="s">
        <v>29</v>
      </c>
      <c r="G403" s="25" t="s">
        <v>42</v>
      </c>
      <c r="H403" s="28">
        <v>442849</v>
      </c>
      <c r="I403" s="25" t="s">
        <v>46</v>
      </c>
    </row>
    <row r="404" spans="1:9" x14ac:dyDescent="0.3">
      <c r="A404" s="25">
        <v>18580</v>
      </c>
      <c r="B404" s="25" t="s">
        <v>14</v>
      </c>
      <c r="C404" s="25" t="s">
        <v>53</v>
      </c>
      <c r="D404" s="27">
        <v>45183</v>
      </c>
      <c r="E404" s="25" t="s">
        <v>24</v>
      </c>
      <c r="F404" s="25" t="s">
        <v>35</v>
      </c>
      <c r="G404" s="25" t="s">
        <v>42</v>
      </c>
      <c r="H404" s="28">
        <v>577735</v>
      </c>
      <c r="I404" s="25" t="s">
        <v>46</v>
      </c>
    </row>
    <row r="405" spans="1:9" x14ac:dyDescent="0.3">
      <c r="A405" s="25">
        <v>16982</v>
      </c>
      <c r="B405" s="25" t="s">
        <v>13</v>
      </c>
      <c r="C405" s="25" t="s">
        <v>54</v>
      </c>
      <c r="D405" s="27">
        <v>45190</v>
      </c>
      <c r="E405" s="25" t="s">
        <v>26</v>
      </c>
      <c r="F405" s="25" t="s">
        <v>38</v>
      </c>
      <c r="G405" s="25" t="s">
        <v>44</v>
      </c>
      <c r="H405" s="28">
        <v>312851</v>
      </c>
      <c r="I405" s="25" t="s">
        <v>46</v>
      </c>
    </row>
    <row r="406" spans="1:9" x14ac:dyDescent="0.3">
      <c r="A406" s="25">
        <v>18965</v>
      </c>
      <c r="B406" s="25" t="s">
        <v>14</v>
      </c>
      <c r="C406" s="25" t="s">
        <v>48</v>
      </c>
      <c r="D406" s="27">
        <v>45196</v>
      </c>
      <c r="E406" s="25" t="s">
        <v>23</v>
      </c>
      <c r="F406" s="25" t="s">
        <v>31</v>
      </c>
      <c r="G406" s="25" t="s">
        <v>42</v>
      </c>
      <c r="H406" s="28">
        <v>367261</v>
      </c>
      <c r="I406" s="25" t="s">
        <v>46</v>
      </c>
    </row>
  </sheetData>
  <autoFilter ref="A1:I1" xr:uid="{00000000-0001-0000-0200-000000000000}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C0954C-11A9-4262-A572-8589E4605FE2}">
  <dimension ref="B2:M26"/>
  <sheetViews>
    <sheetView showGridLines="0" workbookViewId="0">
      <selection activeCell="G5" sqref="G5"/>
    </sheetView>
  </sheetViews>
  <sheetFormatPr baseColWidth="10" defaultRowHeight="14.5" x14ac:dyDescent="0.35"/>
  <cols>
    <col min="1" max="1" width="4.36328125" customWidth="1"/>
    <col min="2" max="2" width="20.81640625" bestFit="1" customWidth="1"/>
    <col min="3" max="3" width="7.81640625" bestFit="1" customWidth="1"/>
    <col min="4" max="4" width="11" bestFit="1" customWidth="1"/>
    <col min="5" max="5" width="13.08984375" bestFit="1" customWidth="1"/>
    <col min="6" max="6" width="11" bestFit="1" customWidth="1"/>
    <col min="7" max="7" width="5.26953125" bestFit="1" customWidth="1"/>
    <col min="8" max="8" width="11.90625" bestFit="1" customWidth="1"/>
    <col min="9" max="9" width="1.36328125" customWidth="1"/>
    <col min="10" max="10" width="13" bestFit="1" customWidth="1"/>
    <col min="11" max="11" width="1.36328125" customWidth="1"/>
    <col min="12" max="12" width="12.453125" bestFit="1" customWidth="1"/>
    <col min="13" max="13" width="5.36328125" customWidth="1"/>
    <col min="14" max="15" width="13" customWidth="1"/>
    <col min="17" max="17" width="17.6328125" bestFit="1" customWidth="1"/>
    <col min="18" max="18" width="14.08984375" bestFit="1" customWidth="1"/>
    <col min="19" max="19" width="7.26953125" bestFit="1" customWidth="1"/>
    <col min="20" max="20" width="7.36328125" bestFit="1" customWidth="1"/>
    <col min="21" max="21" width="9.26953125" bestFit="1" customWidth="1"/>
    <col min="22" max="22" width="13" bestFit="1" customWidth="1"/>
  </cols>
  <sheetData>
    <row r="2" spans="2:13" ht="28.5" x14ac:dyDescent="0.65">
      <c r="B2" s="41"/>
      <c r="D2" s="30" t="s">
        <v>92</v>
      </c>
      <c r="E2" s="31"/>
      <c r="F2" s="31"/>
      <c r="G2" s="31"/>
      <c r="H2" s="31"/>
      <c r="I2" s="31"/>
      <c r="J2" s="31"/>
      <c r="K2" s="31"/>
      <c r="L2" s="31"/>
    </row>
    <row r="3" spans="2:13" ht="14" customHeight="1" x14ac:dyDescent="0.65">
      <c r="B3" s="30"/>
      <c r="C3" s="31"/>
      <c r="D3" s="31"/>
      <c r="E3" s="31"/>
      <c r="F3" s="31"/>
      <c r="G3" s="39" t="s">
        <v>88</v>
      </c>
      <c r="H3" s="31"/>
      <c r="I3" s="31"/>
      <c r="K3" s="31"/>
      <c r="M3" s="48">
        <f>COUNTIF(L9:L23,"&gt;0")/COUNTA(B9:B23)</f>
        <v>0.8</v>
      </c>
    </row>
    <row r="4" spans="2:13" x14ac:dyDescent="0.35">
      <c r="G4" s="32" t="s">
        <v>86</v>
      </c>
      <c r="H4" s="32" t="s">
        <v>87</v>
      </c>
      <c r="L4" s="49">
        <f>L24</f>
        <v>376000</v>
      </c>
      <c r="M4" s="50"/>
    </row>
    <row r="5" spans="2:13" x14ac:dyDescent="0.35">
      <c r="G5" s="33">
        <v>21</v>
      </c>
      <c r="H5" s="34">
        <v>10000000</v>
      </c>
    </row>
    <row r="6" spans="2:13" ht="2" customHeight="1" x14ac:dyDescent="0.35"/>
    <row r="7" spans="2:13" x14ac:dyDescent="0.35">
      <c r="B7" s="52" t="s">
        <v>69</v>
      </c>
      <c r="C7" s="51" t="s">
        <v>45</v>
      </c>
      <c r="D7" s="51"/>
      <c r="E7" s="51" t="s">
        <v>46</v>
      </c>
      <c r="F7" s="51"/>
      <c r="G7" s="35" t="s">
        <v>85</v>
      </c>
      <c r="H7" s="52" t="s">
        <v>87</v>
      </c>
      <c r="L7" s="55">
        <v>4000</v>
      </c>
      <c r="M7" s="56"/>
    </row>
    <row r="8" spans="2:13" x14ac:dyDescent="0.35">
      <c r="B8" s="52"/>
      <c r="C8" s="35" t="s">
        <v>86</v>
      </c>
      <c r="D8" s="35" t="s">
        <v>87</v>
      </c>
      <c r="E8" s="35" t="s">
        <v>86</v>
      </c>
      <c r="F8" s="35" t="s">
        <v>87</v>
      </c>
      <c r="G8" s="35" t="s">
        <v>86</v>
      </c>
      <c r="H8" s="52"/>
      <c r="J8" s="40" t="s">
        <v>89</v>
      </c>
      <c r="L8" s="53" t="s">
        <v>90</v>
      </c>
      <c r="M8" s="54"/>
    </row>
    <row r="9" spans="2:13" x14ac:dyDescent="0.35">
      <c r="B9" s="36" t="s">
        <v>70</v>
      </c>
      <c r="C9" s="37">
        <f>COUNTIFS(Data!$B:$B,'Análisis de Ventas'!$B9,Data!$I:$I,'Análisis de Ventas'!C$7)</f>
        <v>19</v>
      </c>
      <c r="D9" s="38">
        <f>SUMIFS(Data!$H:$H,Data!$B:$B,'Análisis de Ventas'!$B9,Data!$I:$I,'Análisis de Ventas'!C$7)</f>
        <v>7470328</v>
      </c>
      <c r="E9" s="37">
        <f>COUNTIFS(Data!$B:$B,'Análisis de Ventas'!$B9,Data!$I:$I,'Análisis de Ventas'!E$7)</f>
        <v>5</v>
      </c>
      <c r="F9" s="38">
        <f>SUMIFS(Data!$H:$H,Data!$B:$B,'Análisis de Ventas'!$B9,Data!$I:$I,'Análisis de Ventas'!E$7)</f>
        <v>1858333</v>
      </c>
      <c r="G9" s="36">
        <f t="shared" ref="G9:G23" si="0">C9+E9</f>
        <v>24</v>
      </c>
      <c r="H9" s="38">
        <f t="shared" ref="H9:H23" si="1">D9+F9</f>
        <v>9328661</v>
      </c>
      <c r="J9" s="38">
        <f>H9/G9</f>
        <v>388694.20833333331</v>
      </c>
      <c r="L9" s="38">
        <f>IF(G9&lt;$G$5,0,G9-$G$5)*$L$7</f>
        <v>12000</v>
      </c>
      <c r="M9" s="42">
        <f>L9/$L$24</f>
        <v>3.1914893617021274E-2</v>
      </c>
    </row>
    <row r="10" spans="2:13" x14ac:dyDescent="0.35">
      <c r="B10" s="36" t="s">
        <v>71</v>
      </c>
      <c r="C10" s="37">
        <f>COUNTIFS(Data!$B:$B,'Análisis de Ventas'!$B10,Data!$I:$I,'Análisis de Ventas'!C$7)</f>
        <v>10</v>
      </c>
      <c r="D10" s="38">
        <f>SUMIFS(Data!$H:$H,Data!$B:$B,'Análisis de Ventas'!$B10,Data!$I:$I,'Análisis de Ventas'!C$7)</f>
        <v>4325082</v>
      </c>
      <c r="E10" s="37">
        <f>COUNTIFS(Data!$B:$B,'Análisis de Ventas'!$B10,Data!$I:$I,'Análisis de Ventas'!E$7)</f>
        <v>15</v>
      </c>
      <c r="F10" s="38">
        <f>SUMIFS(Data!$H:$H,Data!$B:$B,'Análisis de Ventas'!$B10,Data!$I:$I,'Análisis de Ventas'!E$7)</f>
        <v>5946124</v>
      </c>
      <c r="G10" s="36">
        <f t="shared" si="0"/>
        <v>25</v>
      </c>
      <c r="H10" s="38">
        <f t="shared" si="1"/>
        <v>10271206</v>
      </c>
      <c r="J10" s="38">
        <f t="shared" ref="J10:J23" si="2">H10/G10</f>
        <v>410848.24</v>
      </c>
      <c r="L10" s="38">
        <f t="shared" ref="L10:L23" si="3">IF(G10&lt;$G$5,0,G10-$G$5)*$L$7</f>
        <v>16000</v>
      </c>
      <c r="M10" s="42">
        <f t="shared" ref="M10:M23" si="4">L10/$L$24</f>
        <v>4.2553191489361701E-2</v>
      </c>
    </row>
    <row r="11" spans="2:13" x14ac:dyDescent="0.35">
      <c r="B11" s="36" t="s">
        <v>72</v>
      </c>
      <c r="C11" s="37">
        <f>COUNTIFS(Data!$B:$B,'Análisis de Ventas'!$B11,Data!$I:$I,'Análisis de Ventas'!C$7)</f>
        <v>13</v>
      </c>
      <c r="D11" s="38">
        <f>SUMIFS(Data!$H:$H,Data!$B:$B,'Análisis de Ventas'!$B11,Data!$I:$I,'Análisis de Ventas'!C$7)</f>
        <v>5624601</v>
      </c>
      <c r="E11" s="37">
        <f>COUNTIFS(Data!$B:$B,'Análisis de Ventas'!$B11,Data!$I:$I,'Análisis de Ventas'!E$7)</f>
        <v>8</v>
      </c>
      <c r="F11" s="38">
        <f>SUMIFS(Data!$H:$H,Data!$B:$B,'Análisis de Ventas'!$B11,Data!$I:$I,'Análisis de Ventas'!E$7)</f>
        <v>2725045</v>
      </c>
      <c r="G11" s="36">
        <f t="shared" si="0"/>
        <v>21</v>
      </c>
      <c r="H11" s="38">
        <f t="shared" si="1"/>
        <v>8349646</v>
      </c>
      <c r="J11" s="38">
        <f t="shared" si="2"/>
        <v>397602.19047619047</v>
      </c>
      <c r="L11" s="38">
        <f t="shared" si="3"/>
        <v>0</v>
      </c>
      <c r="M11" s="42">
        <f t="shared" si="4"/>
        <v>0</v>
      </c>
    </row>
    <row r="12" spans="2:13" x14ac:dyDescent="0.35">
      <c r="B12" s="36" t="s">
        <v>73</v>
      </c>
      <c r="C12" s="37">
        <f>COUNTIFS(Data!$B:$B,'Análisis de Ventas'!$B12,Data!$I:$I,'Análisis de Ventas'!C$7)</f>
        <v>10</v>
      </c>
      <c r="D12" s="38">
        <f>SUMIFS(Data!$H:$H,Data!$B:$B,'Análisis de Ventas'!$B12,Data!$I:$I,'Análisis de Ventas'!C$7)</f>
        <v>3770000</v>
      </c>
      <c r="E12" s="37">
        <f>COUNTIFS(Data!$B:$B,'Análisis de Ventas'!$B12,Data!$I:$I,'Análisis de Ventas'!E$7)</f>
        <v>26</v>
      </c>
      <c r="F12" s="38">
        <f>SUMIFS(Data!$H:$H,Data!$B:$B,'Análisis de Ventas'!$B12,Data!$I:$I,'Análisis de Ventas'!E$7)</f>
        <v>9474801</v>
      </c>
      <c r="G12" s="36">
        <f t="shared" si="0"/>
        <v>36</v>
      </c>
      <c r="H12" s="38">
        <f t="shared" si="1"/>
        <v>13244801</v>
      </c>
      <c r="J12" s="38">
        <f t="shared" si="2"/>
        <v>367911.13888888888</v>
      </c>
      <c r="L12" s="38">
        <f t="shared" si="3"/>
        <v>60000</v>
      </c>
      <c r="M12" s="42">
        <f t="shared" si="4"/>
        <v>0.15957446808510639</v>
      </c>
    </row>
    <row r="13" spans="2:13" x14ac:dyDescent="0.35">
      <c r="B13" s="36" t="s">
        <v>74</v>
      </c>
      <c r="C13" s="37">
        <f>COUNTIFS(Data!$B:$B,'Análisis de Ventas'!$B13,Data!$I:$I,'Análisis de Ventas'!C$7)</f>
        <v>13</v>
      </c>
      <c r="D13" s="38">
        <f>SUMIFS(Data!$H:$H,Data!$B:$B,'Análisis de Ventas'!$B13,Data!$I:$I,'Análisis de Ventas'!C$7)</f>
        <v>5487394</v>
      </c>
      <c r="E13" s="37">
        <f>COUNTIFS(Data!$B:$B,'Análisis de Ventas'!$B13,Data!$I:$I,'Análisis de Ventas'!E$7)</f>
        <v>6</v>
      </c>
      <c r="F13" s="38">
        <f>SUMIFS(Data!$H:$H,Data!$B:$B,'Análisis de Ventas'!$B13,Data!$I:$I,'Análisis de Ventas'!E$7)</f>
        <v>2629314</v>
      </c>
      <c r="G13" s="36">
        <f t="shared" si="0"/>
        <v>19</v>
      </c>
      <c r="H13" s="38">
        <f t="shared" si="1"/>
        <v>8116708</v>
      </c>
      <c r="J13" s="38">
        <f t="shared" si="2"/>
        <v>427195.15789473685</v>
      </c>
      <c r="L13" s="38">
        <f t="shared" si="3"/>
        <v>0</v>
      </c>
      <c r="M13" s="42">
        <f t="shared" si="4"/>
        <v>0</v>
      </c>
    </row>
    <row r="14" spans="2:13" x14ac:dyDescent="0.35">
      <c r="B14" s="36" t="s">
        <v>75</v>
      </c>
      <c r="C14" s="37">
        <f>COUNTIFS(Data!$B:$B,'Análisis de Ventas'!$B14,Data!$I:$I,'Análisis de Ventas'!C$7)</f>
        <v>5</v>
      </c>
      <c r="D14" s="38">
        <f>SUMIFS(Data!$H:$H,Data!$B:$B,'Análisis de Ventas'!$B14,Data!$I:$I,'Análisis de Ventas'!C$7)</f>
        <v>1871343</v>
      </c>
      <c r="E14" s="37">
        <f>COUNTIFS(Data!$B:$B,'Análisis de Ventas'!$B14,Data!$I:$I,'Análisis de Ventas'!E$7)</f>
        <v>32</v>
      </c>
      <c r="F14" s="38">
        <f>SUMIFS(Data!$H:$H,Data!$B:$B,'Análisis de Ventas'!$B14,Data!$I:$I,'Análisis de Ventas'!E$7)</f>
        <v>12537910</v>
      </c>
      <c r="G14" s="36">
        <f t="shared" si="0"/>
        <v>37</v>
      </c>
      <c r="H14" s="38">
        <f t="shared" si="1"/>
        <v>14409253</v>
      </c>
      <c r="J14" s="38">
        <f t="shared" si="2"/>
        <v>389439.2702702703</v>
      </c>
      <c r="L14" s="38">
        <f t="shared" si="3"/>
        <v>64000</v>
      </c>
      <c r="M14" s="42">
        <f t="shared" si="4"/>
        <v>0.1702127659574468</v>
      </c>
    </row>
    <row r="15" spans="2:13" x14ac:dyDescent="0.35">
      <c r="B15" s="36" t="s">
        <v>76</v>
      </c>
      <c r="C15" s="37">
        <f>COUNTIFS(Data!$B:$B,'Análisis de Ventas'!$B15,Data!$I:$I,'Análisis de Ventas'!C$7)</f>
        <v>22</v>
      </c>
      <c r="D15" s="38">
        <f>SUMIFS(Data!$H:$H,Data!$B:$B,'Análisis de Ventas'!$B15,Data!$I:$I,'Análisis de Ventas'!C$7)</f>
        <v>8282181</v>
      </c>
      <c r="E15" s="37">
        <f>COUNTIFS(Data!$B:$B,'Análisis de Ventas'!$B15,Data!$I:$I,'Análisis de Ventas'!E$7)</f>
        <v>11</v>
      </c>
      <c r="F15" s="38">
        <f>SUMIFS(Data!$H:$H,Data!$B:$B,'Análisis de Ventas'!$B15,Data!$I:$I,'Análisis de Ventas'!E$7)</f>
        <v>3993157</v>
      </c>
      <c r="G15" s="36">
        <f t="shared" si="0"/>
        <v>33</v>
      </c>
      <c r="H15" s="38">
        <f t="shared" si="1"/>
        <v>12275338</v>
      </c>
      <c r="J15" s="38">
        <f t="shared" si="2"/>
        <v>371979.93939393939</v>
      </c>
      <c r="L15" s="38">
        <f t="shared" si="3"/>
        <v>48000</v>
      </c>
      <c r="M15" s="42">
        <f t="shared" si="4"/>
        <v>0.1276595744680851</v>
      </c>
    </row>
    <row r="16" spans="2:13" x14ac:dyDescent="0.35">
      <c r="B16" s="36" t="s">
        <v>77</v>
      </c>
      <c r="C16" s="37">
        <f>COUNTIFS(Data!$B:$B,'Análisis de Ventas'!$B16,Data!$I:$I,'Análisis de Ventas'!C$7)</f>
        <v>5</v>
      </c>
      <c r="D16" s="38">
        <f>SUMIFS(Data!$H:$H,Data!$B:$B,'Análisis de Ventas'!$B16,Data!$I:$I,'Análisis de Ventas'!C$7)</f>
        <v>1805356</v>
      </c>
      <c r="E16" s="37">
        <f>COUNTIFS(Data!$B:$B,'Análisis de Ventas'!$B16,Data!$I:$I,'Análisis de Ventas'!E$7)</f>
        <v>18</v>
      </c>
      <c r="F16" s="38">
        <f>SUMIFS(Data!$H:$H,Data!$B:$B,'Análisis de Ventas'!$B16,Data!$I:$I,'Análisis de Ventas'!E$7)</f>
        <v>7733599</v>
      </c>
      <c r="G16" s="36">
        <f t="shared" si="0"/>
        <v>23</v>
      </c>
      <c r="H16" s="38">
        <f t="shared" si="1"/>
        <v>9538955</v>
      </c>
      <c r="J16" s="38">
        <f t="shared" si="2"/>
        <v>414737.17391304346</v>
      </c>
      <c r="L16" s="38">
        <f t="shared" si="3"/>
        <v>8000</v>
      </c>
      <c r="M16" s="42">
        <f t="shared" si="4"/>
        <v>2.1276595744680851E-2</v>
      </c>
    </row>
    <row r="17" spans="2:13" x14ac:dyDescent="0.35">
      <c r="B17" s="36" t="s">
        <v>78</v>
      </c>
      <c r="C17" s="37">
        <f>COUNTIFS(Data!$B:$B,'Análisis de Ventas'!$B17,Data!$I:$I,'Análisis de Ventas'!C$7)</f>
        <v>12</v>
      </c>
      <c r="D17" s="38">
        <f>SUMIFS(Data!$H:$H,Data!$B:$B,'Análisis de Ventas'!$B17,Data!$I:$I,'Análisis de Ventas'!C$7)</f>
        <v>5482252</v>
      </c>
      <c r="E17" s="37">
        <f>COUNTIFS(Data!$B:$B,'Análisis de Ventas'!$B17,Data!$I:$I,'Análisis de Ventas'!E$7)</f>
        <v>10</v>
      </c>
      <c r="F17" s="38">
        <f>SUMIFS(Data!$H:$H,Data!$B:$B,'Análisis de Ventas'!$B17,Data!$I:$I,'Análisis de Ventas'!E$7)</f>
        <v>3734577</v>
      </c>
      <c r="G17" s="36">
        <f t="shared" si="0"/>
        <v>22</v>
      </c>
      <c r="H17" s="38">
        <f t="shared" si="1"/>
        <v>9216829</v>
      </c>
      <c r="J17" s="38">
        <f t="shared" si="2"/>
        <v>418946.77272727271</v>
      </c>
      <c r="L17" s="38">
        <f t="shared" si="3"/>
        <v>4000</v>
      </c>
      <c r="M17" s="42">
        <f t="shared" si="4"/>
        <v>1.0638297872340425E-2</v>
      </c>
    </row>
    <row r="18" spans="2:13" x14ac:dyDescent="0.35">
      <c r="B18" s="36" t="s">
        <v>79</v>
      </c>
      <c r="C18" s="37">
        <f>COUNTIFS(Data!$B:$B,'Análisis de Ventas'!$B18,Data!$I:$I,'Análisis de Ventas'!C$7)</f>
        <v>8</v>
      </c>
      <c r="D18" s="38">
        <f>SUMIFS(Data!$H:$H,Data!$B:$B,'Análisis de Ventas'!$B18,Data!$I:$I,'Análisis de Ventas'!C$7)</f>
        <v>3510207</v>
      </c>
      <c r="E18" s="37">
        <f>COUNTIFS(Data!$B:$B,'Análisis de Ventas'!$B18,Data!$I:$I,'Análisis de Ventas'!E$7)</f>
        <v>14</v>
      </c>
      <c r="F18" s="38">
        <f>SUMIFS(Data!$H:$H,Data!$B:$B,'Análisis de Ventas'!$B18,Data!$I:$I,'Análisis de Ventas'!E$7)</f>
        <v>5751967</v>
      </c>
      <c r="G18" s="36">
        <f t="shared" si="0"/>
        <v>22</v>
      </c>
      <c r="H18" s="38">
        <f t="shared" si="1"/>
        <v>9262174</v>
      </c>
      <c r="J18" s="38">
        <f t="shared" si="2"/>
        <v>421007.90909090912</v>
      </c>
      <c r="L18" s="38">
        <f t="shared" si="3"/>
        <v>4000</v>
      </c>
      <c r="M18" s="42">
        <f t="shared" si="4"/>
        <v>1.0638297872340425E-2</v>
      </c>
    </row>
    <row r="19" spans="2:13" x14ac:dyDescent="0.35">
      <c r="B19" s="36" t="s">
        <v>80</v>
      </c>
      <c r="C19" s="37">
        <f>COUNTIFS(Data!$B:$B,'Análisis de Ventas'!$B19,Data!$I:$I,'Análisis de Ventas'!C$7)</f>
        <v>12</v>
      </c>
      <c r="D19" s="38">
        <f>SUMIFS(Data!$H:$H,Data!$B:$B,'Análisis de Ventas'!$B19,Data!$I:$I,'Análisis de Ventas'!C$7)</f>
        <v>5165569</v>
      </c>
      <c r="E19" s="37">
        <f>COUNTIFS(Data!$B:$B,'Análisis de Ventas'!$B19,Data!$I:$I,'Análisis de Ventas'!E$7)</f>
        <v>7</v>
      </c>
      <c r="F19" s="38">
        <f>SUMIFS(Data!$H:$H,Data!$B:$B,'Análisis de Ventas'!$B19,Data!$I:$I,'Análisis de Ventas'!E$7)</f>
        <v>2549995</v>
      </c>
      <c r="G19" s="36">
        <f t="shared" si="0"/>
        <v>19</v>
      </c>
      <c r="H19" s="38">
        <f t="shared" si="1"/>
        <v>7715564</v>
      </c>
      <c r="J19" s="38">
        <f t="shared" si="2"/>
        <v>406082.31578947371</v>
      </c>
      <c r="L19" s="38">
        <f t="shared" si="3"/>
        <v>0</v>
      </c>
      <c r="M19" s="42">
        <f t="shared" si="4"/>
        <v>0</v>
      </c>
    </row>
    <row r="20" spans="2:13" x14ac:dyDescent="0.35">
      <c r="B20" s="36" t="s">
        <v>81</v>
      </c>
      <c r="C20" s="37">
        <f>COUNTIFS(Data!$B:$B,'Análisis de Ventas'!$B20,Data!$I:$I,'Análisis de Ventas'!C$7)</f>
        <v>9</v>
      </c>
      <c r="D20" s="38">
        <f>SUMIFS(Data!$H:$H,Data!$B:$B,'Análisis de Ventas'!$B20,Data!$I:$I,'Análisis de Ventas'!C$7)</f>
        <v>3555830</v>
      </c>
      <c r="E20" s="37">
        <f>COUNTIFS(Data!$B:$B,'Análisis de Ventas'!$B20,Data!$I:$I,'Análisis de Ventas'!E$7)</f>
        <v>17</v>
      </c>
      <c r="F20" s="38">
        <f>SUMIFS(Data!$H:$H,Data!$B:$B,'Análisis de Ventas'!$B20,Data!$I:$I,'Análisis de Ventas'!E$7)</f>
        <v>7148836</v>
      </c>
      <c r="G20" s="36">
        <f t="shared" si="0"/>
        <v>26</v>
      </c>
      <c r="H20" s="38">
        <f t="shared" si="1"/>
        <v>10704666</v>
      </c>
      <c r="J20" s="38">
        <f t="shared" si="2"/>
        <v>411717.92307692306</v>
      </c>
      <c r="L20" s="38">
        <f t="shared" si="3"/>
        <v>20000</v>
      </c>
      <c r="M20" s="42">
        <f t="shared" si="4"/>
        <v>5.3191489361702128E-2</v>
      </c>
    </row>
    <row r="21" spans="2:13" x14ac:dyDescent="0.35">
      <c r="B21" s="36" t="s">
        <v>82</v>
      </c>
      <c r="C21" s="37">
        <f>COUNTIFS(Data!$B:$B,'Análisis de Ventas'!$B21,Data!$I:$I,'Análisis de Ventas'!C$7)</f>
        <v>29</v>
      </c>
      <c r="D21" s="38">
        <f>SUMIFS(Data!$H:$H,Data!$B:$B,'Análisis de Ventas'!$B21,Data!$I:$I,'Análisis de Ventas'!C$7)</f>
        <v>11291641</v>
      </c>
      <c r="E21" s="37">
        <f>COUNTIFS(Data!$B:$B,'Análisis de Ventas'!$B21,Data!$I:$I,'Análisis de Ventas'!E$7)</f>
        <v>12</v>
      </c>
      <c r="F21" s="38">
        <f>SUMIFS(Data!$H:$H,Data!$B:$B,'Análisis de Ventas'!$B21,Data!$I:$I,'Análisis de Ventas'!E$7)</f>
        <v>4705095</v>
      </c>
      <c r="G21" s="36">
        <f t="shared" si="0"/>
        <v>41</v>
      </c>
      <c r="H21" s="38">
        <f t="shared" si="1"/>
        <v>15996736</v>
      </c>
      <c r="J21" s="38">
        <f t="shared" si="2"/>
        <v>390164.29268292681</v>
      </c>
      <c r="L21" s="38">
        <f t="shared" si="3"/>
        <v>80000</v>
      </c>
      <c r="M21" s="42">
        <f t="shared" si="4"/>
        <v>0.21276595744680851</v>
      </c>
    </row>
    <row r="22" spans="2:13" x14ac:dyDescent="0.35">
      <c r="B22" s="36" t="s">
        <v>83</v>
      </c>
      <c r="C22" s="37">
        <f>COUNTIFS(Data!$B:$B,'Análisis de Ventas'!$B22,Data!$I:$I,'Análisis de Ventas'!C$7)</f>
        <v>12</v>
      </c>
      <c r="D22" s="38">
        <f>SUMIFS(Data!$H:$H,Data!$B:$B,'Análisis de Ventas'!$B22,Data!$I:$I,'Análisis de Ventas'!C$7)</f>
        <v>4574214</v>
      </c>
      <c r="E22" s="37">
        <f>COUNTIFS(Data!$B:$B,'Análisis de Ventas'!$B22,Data!$I:$I,'Análisis de Ventas'!E$7)</f>
        <v>20</v>
      </c>
      <c r="F22" s="38">
        <f>SUMIFS(Data!$H:$H,Data!$B:$B,'Análisis de Ventas'!$B22,Data!$I:$I,'Análisis de Ventas'!E$7)</f>
        <v>8846275</v>
      </c>
      <c r="G22" s="36">
        <f t="shared" si="0"/>
        <v>32</v>
      </c>
      <c r="H22" s="38">
        <f t="shared" si="1"/>
        <v>13420489</v>
      </c>
      <c r="J22" s="38">
        <f t="shared" si="2"/>
        <v>419390.28125</v>
      </c>
      <c r="L22" s="38">
        <f t="shared" si="3"/>
        <v>44000</v>
      </c>
      <c r="M22" s="42">
        <f t="shared" si="4"/>
        <v>0.11702127659574468</v>
      </c>
    </row>
    <row r="23" spans="2:13" x14ac:dyDescent="0.35">
      <c r="B23" s="36" t="s">
        <v>84</v>
      </c>
      <c r="C23" s="37">
        <f>COUNTIFS(Data!$B:$B,'Análisis de Ventas'!$B23,Data!$I:$I,'Análisis de Ventas'!C$7)</f>
        <v>10</v>
      </c>
      <c r="D23" s="38">
        <f>SUMIFS(Data!$H:$H,Data!$B:$B,'Análisis de Ventas'!$B23,Data!$I:$I,'Análisis de Ventas'!C$7)</f>
        <v>3488689</v>
      </c>
      <c r="E23" s="37">
        <f>COUNTIFS(Data!$B:$B,'Análisis de Ventas'!$B23,Data!$I:$I,'Análisis de Ventas'!E$7)</f>
        <v>15</v>
      </c>
      <c r="F23" s="38">
        <f>SUMIFS(Data!$H:$H,Data!$B:$B,'Análisis de Ventas'!$B23,Data!$I:$I,'Análisis de Ventas'!E$7)</f>
        <v>6922560</v>
      </c>
      <c r="G23" s="36">
        <f t="shared" si="0"/>
        <v>25</v>
      </c>
      <c r="H23" s="38">
        <f t="shared" si="1"/>
        <v>10411249</v>
      </c>
      <c r="J23" s="38">
        <f t="shared" si="2"/>
        <v>416449.96</v>
      </c>
      <c r="L23" s="38">
        <f t="shared" si="3"/>
        <v>16000</v>
      </c>
      <c r="M23" s="42">
        <f t="shared" si="4"/>
        <v>4.2553191489361701E-2</v>
      </c>
    </row>
    <row r="24" spans="2:13" x14ac:dyDescent="0.35">
      <c r="C24" s="43">
        <f t="shared" ref="C24:H24" si="5">SUM(C9:C23)</f>
        <v>189</v>
      </c>
      <c r="D24" s="44">
        <f t="shared" si="5"/>
        <v>75704687</v>
      </c>
      <c r="E24" s="43">
        <f t="shared" si="5"/>
        <v>216</v>
      </c>
      <c r="F24" s="44">
        <f t="shared" si="5"/>
        <v>86557588</v>
      </c>
      <c r="G24" s="45">
        <f t="shared" si="5"/>
        <v>405</v>
      </c>
      <c r="H24" s="44">
        <f t="shared" si="5"/>
        <v>162262275</v>
      </c>
      <c r="I24" s="17"/>
      <c r="J24" s="44"/>
      <c r="K24" s="17"/>
      <c r="L24" s="44">
        <f>SUM(L9:L23)</f>
        <v>376000</v>
      </c>
      <c r="M24" s="46">
        <f>SUM(M9:M23)</f>
        <v>0.99999999999999989</v>
      </c>
    </row>
    <row r="26" spans="2:13" x14ac:dyDescent="0.35">
      <c r="B26" t="s">
        <v>91</v>
      </c>
    </row>
  </sheetData>
  <mergeCells count="7">
    <mergeCell ref="L4:M4"/>
    <mergeCell ref="C7:D7"/>
    <mergeCell ref="E7:F7"/>
    <mergeCell ref="B7:B8"/>
    <mergeCell ref="H7:H8"/>
    <mergeCell ref="L8:M8"/>
    <mergeCell ref="L7:M7"/>
  </mergeCells>
  <conditionalFormatting sqref="G9:G23">
    <cfRule type="cellIs" dxfId="3" priority="5" operator="greaterThan">
      <formula>$G$5</formula>
    </cfRule>
    <cfRule type="cellIs" dxfId="2" priority="6" operator="lessThanOrEqual">
      <formula>$G$5</formula>
    </cfRule>
  </conditionalFormatting>
  <conditionalFormatting sqref="H9:H23">
    <cfRule type="cellIs" dxfId="1" priority="7" operator="greaterThan">
      <formula>$H$5</formula>
    </cfRule>
    <cfRule type="cellIs" dxfId="0" priority="8" operator="lessThan">
      <formula>$H$5</formula>
    </cfRule>
  </conditionalFormatting>
  <pageMargins left="0.7" right="0.7" top="0.75" bottom="0.75" header="0.3" footer="0.3"/>
  <pageSetup paperSize="9" orientation="landscape" horizontalDpi="0" verticalDpi="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Hoja2"/>
  <dimension ref="B2:S61"/>
  <sheetViews>
    <sheetView showGridLines="0" zoomScale="70" zoomScaleNormal="70" workbookViewId="0">
      <selection activeCell="U9" sqref="U9"/>
    </sheetView>
  </sheetViews>
  <sheetFormatPr baseColWidth="10" defaultRowHeight="14.5" x14ac:dyDescent="0.35"/>
  <cols>
    <col min="1" max="1" width="4.453125" customWidth="1"/>
    <col min="2" max="2" width="3.7265625" bestFit="1" customWidth="1"/>
    <col min="18" max="18" width="20.26953125" bestFit="1" customWidth="1"/>
    <col min="19" max="19" width="15.26953125" bestFit="1" customWidth="1"/>
  </cols>
  <sheetData>
    <row r="2" spans="3:16" ht="61.5" customHeight="1" x14ac:dyDescent="0.35">
      <c r="G2" s="59" t="str">
        <f>Config!C5</f>
        <v>Dashboard Ventas 2024</v>
      </c>
      <c r="H2" s="59"/>
      <c r="I2" s="59"/>
      <c r="J2" s="59"/>
      <c r="K2" s="59"/>
      <c r="L2" s="59"/>
      <c r="M2" s="59"/>
      <c r="N2" s="59"/>
      <c r="O2" s="59"/>
      <c r="P2" s="59"/>
    </row>
    <row r="7" spans="3:16" x14ac:dyDescent="0.35">
      <c r="C7" s="5"/>
    </row>
    <row r="10" spans="3:16" x14ac:dyDescent="0.35">
      <c r="D10" s="7"/>
      <c r="G10" s="7"/>
      <c r="I10" s="7"/>
      <c r="L10" s="7"/>
      <c r="O10" s="7"/>
    </row>
    <row r="20" spans="2:11" x14ac:dyDescent="0.35">
      <c r="K20" s="16"/>
    </row>
    <row r="26" spans="2:11" x14ac:dyDescent="0.35">
      <c r="B26" s="57" t="s">
        <v>63</v>
      </c>
    </row>
    <row r="27" spans="2:11" x14ac:dyDescent="0.35">
      <c r="B27" s="57"/>
    </row>
    <row r="28" spans="2:11" x14ac:dyDescent="0.35">
      <c r="B28" s="57"/>
    </row>
    <row r="29" spans="2:11" x14ac:dyDescent="0.35">
      <c r="B29" s="57"/>
    </row>
    <row r="30" spans="2:11" ht="15" customHeight="1" x14ac:dyDescent="0.35">
      <c r="B30" s="57"/>
    </row>
    <row r="31" spans="2:11" x14ac:dyDescent="0.35">
      <c r="B31" s="57"/>
    </row>
    <row r="32" spans="2:11" x14ac:dyDescent="0.35">
      <c r="B32" s="57"/>
    </row>
    <row r="33" spans="2:19" x14ac:dyDescent="0.35">
      <c r="B33" s="57"/>
    </row>
    <row r="34" spans="2:19" x14ac:dyDescent="0.35">
      <c r="B34" s="57"/>
    </row>
    <row r="35" spans="2:19" x14ac:dyDescent="0.35">
      <c r="B35" s="57"/>
    </row>
    <row r="36" spans="2:19" x14ac:dyDescent="0.35">
      <c r="B36" s="57"/>
    </row>
    <row r="37" spans="2:19" x14ac:dyDescent="0.35">
      <c r="B37" s="57"/>
    </row>
    <row r="38" spans="2:19" x14ac:dyDescent="0.35">
      <c r="B38" s="57"/>
    </row>
    <row r="39" spans="2:19" x14ac:dyDescent="0.35">
      <c r="B39" s="57"/>
    </row>
    <row r="41" spans="2:19" x14ac:dyDescent="0.35">
      <c r="B41" s="57" t="s">
        <v>64</v>
      </c>
      <c r="R41" s="58" t="s">
        <v>65</v>
      </c>
      <c r="S41" s="58"/>
    </row>
    <row r="42" spans="2:19" x14ac:dyDescent="0.35">
      <c r="B42" s="57"/>
      <c r="R42" s="58"/>
      <c r="S42" s="58"/>
    </row>
    <row r="43" spans="2:19" x14ac:dyDescent="0.35">
      <c r="B43" s="57"/>
    </row>
    <row r="44" spans="2:19" x14ac:dyDescent="0.35">
      <c r="B44" s="57"/>
      <c r="R44" s="11" t="s">
        <v>60</v>
      </c>
      <c r="S44" s="13" t="s">
        <v>62</v>
      </c>
    </row>
    <row r="45" spans="2:19" x14ac:dyDescent="0.35">
      <c r="B45" s="57"/>
      <c r="R45" s="12" t="s">
        <v>12</v>
      </c>
      <c r="S45" s="13">
        <v>15996736</v>
      </c>
    </row>
    <row r="46" spans="2:19" x14ac:dyDescent="0.35">
      <c r="B46" s="57"/>
      <c r="R46" s="12" t="s">
        <v>5</v>
      </c>
      <c r="S46" s="13">
        <v>14409253</v>
      </c>
    </row>
    <row r="47" spans="2:19" x14ac:dyDescent="0.35">
      <c r="B47" s="57"/>
      <c r="R47" s="12" t="s">
        <v>13</v>
      </c>
      <c r="S47" s="13">
        <v>13420489</v>
      </c>
    </row>
    <row r="48" spans="2:19" x14ac:dyDescent="0.35">
      <c r="B48" s="57"/>
      <c r="R48" s="12" t="s">
        <v>3</v>
      </c>
      <c r="S48" s="13">
        <v>13244801</v>
      </c>
    </row>
    <row r="49" spans="2:19" x14ac:dyDescent="0.35">
      <c r="B49" s="57"/>
      <c r="R49" s="12" t="s">
        <v>6</v>
      </c>
      <c r="S49" s="13">
        <v>12275338</v>
      </c>
    </row>
    <row r="50" spans="2:19" x14ac:dyDescent="0.35">
      <c r="B50" s="57"/>
      <c r="R50" s="12" t="s">
        <v>11</v>
      </c>
      <c r="S50" s="13">
        <v>10704666</v>
      </c>
    </row>
    <row r="51" spans="2:19" x14ac:dyDescent="0.35">
      <c r="B51" s="57"/>
      <c r="R51" s="12" t="s">
        <v>14</v>
      </c>
      <c r="S51" s="13">
        <v>10411249</v>
      </c>
    </row>
    <row r="52" spans="2:19" x14ac:dyDescent="0.35">
      <c r="B52" s="57"/>
      <c r="R52" s="12" t="s">
        <v>1</v>
      </c>
      <c r="S52" s="13">
        <v>10271206</v>
      </c>
    </row>
    <row r="53" spans="2:19" x14ac:dyDescent="0.35">
      <c r="B53" s="57"/>
      <c r="R53" s="12" t="s">
        <v>7</v>
      </c>
      <c r="S53" s="13">
        <v>9538955</v>
      </c>
    </row>
    <row r="54" spans="2:19" x14ac:dyDescent="0.35">
      <c r="B54" s="57"/>
      <c r="R54" s="12" t="s">
        <v>0</v>
      </c>
      <c r="S54" s="13">
        <v>9328661</v>
      </c>
    </row>
    <row r="55" spans="2:19" x14ac:dyDescent="0.35">
      <c r="B55" s="57"/>
      <c r="R55" s="12" t="s">
        <v>9</v>
      </c>
      <c r="S55" s="13">
        <v>9262174</v>
      </c>
    </row>
    <row r="56" spans="2:19" x14ac:dyDescent="0.35">
      <c r="B56" s="57"/>
      <c r="R56" s="12" t="s">
        <v>8</v>
      </c>
      <c r="S56" s="13">
        <v>9216829</v>
      </c>
    </row>
    <row r="57" spans="2:19" x14ac:dyDescent="0.35">
      <c r="B57" s="57"/>
      <c r="R57" s="12" t="s">
        <v>2</v>
      </c>
      <c r="S57" s="13">
        <v>8349646</v>
      </c>
    </row>
    <row r="58" spans="2:19" x14ac:dyDescent="0.35">
      <c r="B58" s="57"/>
      <c r="R58" s="12" t="s">
        <v>4</v>
      </c>
      <c r="S58" s="13">
        <v>8116708</v>
      </c>
    </row>
    <row r="59" spans="2:19" x14ac:dyDescent="0.35">
      <c r="B59" s="57"/>
      <c r="R59" s="12" t="s">
        <v>10</v>
      </c>
      <c r="S59" s="13">
        <v>7715564</v>
      </c>
    </row>
    <row r="60" spans="2:19" x14ac:dyDescent="0.35">
      <c r="B60" s="57"/>
      <c r="R60" s="12" t="s">
        <v>61</v>
      </c>
      <c r="S60" s="13">
        <v>162262275</v>
      </c>
    </row>
    <row r="61" spans="2:19" x14ac:dyDescent="0.35">
      <c r="B61" s="57"/>
    </row>
  </sheetData>
  <mergeCells count="4">
    <mergeCell ref="B26:B39"/>
    <mergeCell ref="R41:S42"/>
    <mergeCell ref="B41:B61"/>
    <mergeCell ref="G2:P2"/>
  </mergeCells>
  <pageMargins left="0.35433070866141736" right="0.35433070866141736" top="0.74803149606299213" bottom="0.35433070866141736" header="0.31496062992125984" footer="0.31496062992125984"/>
  <pageSetup scale="58" orientation="landscape" r:id="rId2"/>
  <headerFooter>
    <oddFooter>&amp;LElaboro: Israel Morales A.&amp;CImpreso el: &amp;D&amp;R&amp;P</oddFooter>
  </headerFooter>
  <colBreaks count="1" manualBreakCount="1">
    <brk id="20" max="1048575" man="1"/>
  </colBreaks>
  <drawing r:id="rId3"/>
  <extLst>
    <ext xmlns:x14="http://schemas.microsoft.com/office/spreadsheetml/2009/9/main" uri="{A8765BA9-456A-4dab-B4F3-ACF838C121DE}">
      <x14:slicerList>
        <x14:slicer r:id="rId4"/>
      </x14:slicerList>
    </ext>
    <ext xmlns:x15="http://schemas.microsoft.com/office/spreadsheetml/2010/11/main" uri="{7E03D99C-DC04-49d9-9315-930204A7B6E9}">
      <x15:timelineRefs>
        <x15:timelineRef r:id="rId5"/>
      </x15:timelineRefs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Hoja4"/>
  <dimension ref="A2:Q220"/>
  <sheetViews>
    <sheetView workbookViewId="0">
      <selection activeCell="B3" sqref="B3"/>
    </sheetView>
  </sheetViews>
  <sheetFormatPr baseColWidth="10" defaultRowHeight="14.5" x14ac:dyDescent="0.35"/>
  <cols>
    <col min="1" max="1" width="16.54296875" bestFit="1" customWidth="1"/>
    <col min="2" max="2" width="15.26953125" bestFit="1" customWidth="1"/>
    <col min="3" max="3" width="17.26953125" bestFit="1" customWidth="1"/>
    <col min="4" max="4" width="17.453125" bestFit="1" customWidth="1"/>
    <col min="5" max="5" width="15.26953125" bestFit="1" customWidth="1"/>
    <col min="9" max="9" width="16.54296875" bestFit="1" customWidth="1"/>
    <col min="10" max="10" width="15.26953125" bestFit="1" customWidth="1"/>
    <col min="13" max="13" width="16.54296875" bestFit="1" customWidth="1"/>
    <col min="14" max="14" width="15.26953125" bestFit="1" customWidth="1"/>
    <col min="16" max="16" width="16.54296875" bestFit="1" customWidth="1"/>
    <col min="17" max="17" width="15.26953125" bestFit="1" customWidth="1"/>
    <col min="18" max="420" width="10" customWidth="1"/>
    <col min="421" max="421" width="14" bestFit="1" customWidth="1"/>
  </cols>
  <sheetData>
    <row r="2" spans="1:17" x14ac:dyDescent="0.35">
      <c r="A2" s="3" t="s">
        <v>60</v>
      </c>
      <c r="B2" t="s">
        <v>62</v>
      </c>
      <c r="D2" s="3" t="s">
        <v>60</v>
      </c>
      <c r="E2" t="s">
        <v>62</v>
      </c>
      <c r="I2" s="3" t="s">
        <v>60</v>
      </c>
      <c r="J2" t="s">
        <v>62</v>
      </c>
      <c r="M2" s="3" t="s">
        <v>60</v>
      </c>
      <c r="N2" t="s">
        <v>62</v>
      </c>
      <c r="P2" s="3" t="s">
        <v>60</v>
      </c>
      <c r="Q2" t="s">
        <v>62</v>
      </c>
    </row>
    <row r="3" spans="1:17" x14ac:dyDescent="0.35">
      <c r="A3" s="1" t="s">
        <v>45</v>
      </c>
      <c r="B3" s="4">
        <v>75704687</v>
      </c>
      <c r="D3" s="1" t="s">
        <v>52</v>
      </c>
      <c r="E3">
        <v>21816555</v>
      </c>
      <c r="I3" s="1" t="s">
        <v>22</v>
      </c>
      <c r="J3" s="6">
        <v>32127652</v>
      </c>
      <c r="M3" s="10">
        <v>44956</v>
      </c>
      <c r="N3" s="6">
        <v>674124</v>
      </c>
      <c r="P3" s="1" t="s">
        <v>30</v>
      </c>
      <c r="Q3">
        <v>11757132</v>
      </c>
    </row>
    <row r="4" spans="1:17" x14ac:dyDescent="0.35">
      <c r="A4" s="1" t="s">
        <v>46</v>
      </c>
      <c r="B4" s="4">
        <v>86557588</v>
      </c>
      <c r="D4" s="1" t="s">
        <v>50</v>
      </c>
      <c r="E4">
        <v>21411340</v>
      </c>
      <c r="I4" s="1" t="s">
        <v>23</v>
      </c>
      <c r="J4" s="6">
        <v>33312388</v>
      </c>
      <c r="M4" s="10">
        <v>44938</v>
      </c>
      <c r="N4" s="6">
        <v>628002</v>
      </c>
      <c r="P4" s="1" t="s">
        <v>40</v>
      </c>
      <c r="Q4">
        <v>11540037</v>
      </c>
    </row>
    <row r="5" spans="1:17" x14ac:dyDescent="0.35">
      <c r="A5" s="1" t="s">
        <v>61</v>
      </c>
      <c r="B5" s="4">
        <v>162262275</v>
      </c>
      <c r="D5" s="1" t="s">
        <v>49</v>
      </c>
      <c r="E5">
        <v>23255542</v>
      </c>
      <c r="I5" s="1" t="s">
        <v>24</v>
      </c>
      <c r="J5" s="6">
        <v>31325349</v>
      </c>
      <c r="M5" s="10">
        <v>44952</v>
      </c>
      <c r="N5" s="6">
        <v>235501</v>
      </c>
      <c r="P5" s="1" t="s">
        <v>36</v>
      </c>
      <c r="Q5">
        <v>11498410</v>
      </c>
    </row>
    <row r="6" spans="1:17" x14ac:dyDescent="0.35">
      <c r="D6" s="1" t="s">
        <v>54</v>
      </c>
      <c r="E6">
        <v>20054185</v>
      </c>
      <c r="I6" s="1" t="s">
        <v>25</v>
      </c>
      <c r="J6" s="6">
        <v>33088789</v>
      </c>
      <c r="M6" s="10">
        <v>44931</v>
      </c>
      <c r="N6" s="6">
        <v>271436</v>
      </c>
      <c r="P6" s="1" t="s">
        <v>33</v>
      </c>
      <c r="Q6">
        <v>11144764</v>
      </c>
    </row>
    <row r="7" spans="1:17" x14ac:dyDescent="0.35">
      <c r="D7" s="1" t="s">
        <v>48</v>
      </c>
      <c r="E7">
        <v>32787140</v>
      </c>
      <c r="I7" s="1" t="s">
        <v>26</v>
      </c>
      <c r="J7" s="6">
        <v>32408097</v>
      </c>
      <c r="M7" s="10">
        <v>44954</v>
      </c>
      <c r="N7" s="6">
        <v>271970</v>
      </c>
      <c r="P7" s="1" t="s">
        <v>29</v>
      </c>
      <c r="Q7">
        <v>10920413</v>
      </c>
    </row>
    <row r="8" spans="1:17" x14ac:dyDescent="0.35">
      <c r="D8" s="1" t="s">
        <v>53</v>
      </c>
      <c r="E8">
        <v>21263709</v>
      </c>
      <c r="I8" s="1" t="s">
        <v>61</v>
      </c>
      <c r="J8" s="6">
        <v>162262275</v>
      </c>
      <c r="M8" s="10">
        <v>44942</v>
      </c>
      <c r="N8" s="6">
        <v>626134</v>
      </c>
      <c r="P8" s="1">
        <v>6</v>
      </c>
      <c r="Q8">
        <v>10896142</v>
      </c>
    </row>
    <row r="9" spans="1:17" x14ac:dyDescent="0.35">
      <c r="D9" s="1" t="s">
        <v>51</v>
      </c>
      <c r="E9">
        <v>21673804</v>
      </c>
      <c r="M9" s="10">
        <v>44927</v>
      </c>
      <c r="N9" s="6">
        <v>1579582</v>
      </c>
      <c r="P9" s="1" t="s">
        <v>32</v>
      </c>
      <c r="Q9">
        <v>10798289</v>
      </c>
    </row>
    <row r="10" spans="1:17" x14ac:dyDescent="0.35">
      <c r="D10" s="1" t="s">
        <v>61</v>
      </c>
      <c r="E10">
        <v>162262275</v>
      </c>
      <c r="M10" s="10">
        <v>44948</v>
      </c>
      <c r="N10" s="6">
        <v>466761</v>
      </c>
      <c r="P10" s="1" t="s">
        <v>31</v>
      </c>
      <c r="Q10">
        <v>10756967</v>
      </c>
    </row>
    <row r="11" spans="1:17" x14ac:dyDescent="0.35">
      <c r="M11" s="10">
        <v>44947</v>
      </c>
      <c r="N11" s="6">
        <v>367593</v>
      </c>
      <c r="P11" s="1" t="s">
        <v>27</v>
      </c>
      <c r="Q11">
        <v>10717103</v>
      </c>
    </row>
    <row r="12" spans="1:17" x14ac:dyDescent="0.35">
      <c r="I12" t="s">
        <v>22</v>
      </c>
      <c r="J12" s="2">
        <f>IFERROR(VLOOKUP(I12,$I$3:$J$7,2,0),"")</f>
        <v>32127652</v>
      </c>
      <c r="K12" s="9">
        <f>IFERROR(J12/$J$17,0)</f>
        <v>0.1979982839510909</v>
      </c>
      <c r="M12" s="10">
        <v>44943</v>
      </c>
      <c r="N12" s="6">
        <v>480641</v>
      </c>
      <c r="P12" s="1" t="s">
        <v>37</v>
      </c>
      <c r="Q12">
        <v>10694237</v>
      </c>
    </row>
    <row r="13" spans="1:17" x14ac:dyDescent="0.35">
      <c r="I13" t="s">
        <v>25</v>
      </c>
      <c r="J13" s="2">
        <f>IFERROR(VLOOKUP(I13,$I$3:$J$7,2,0),"")</f>
        <v>33088789</v>
      </c>
      <c r="K13" s="9">
        <f>IFERROR(J13/$J$17,0)</f>
        <v>0.20392163859406015</v>
      </c>
      <c r="M13" s="10">
        <v>44946</v>
      </c>
      <c r="N13" s="6">
        <v>862284</v>
      </c>
      <c r="P13" s="1" t="s">
        <v>39</v>
      </c>
      <c r="Q13">
        <v>10529040</v>
      </c>
    </row>
    <row r="14" spans="1:17" x14ac:dyDescent="0.35">
      <c r="I14" t="s">
        <v>26</v>
      </c>
      <c r="J14" s="2">
        <f>IFERROR(VLOOKUP(I14,$I$3:$J$7,2,0),"")</f>
        <v>32408097</v>
      </c>
      <c r="K14" s="9">
        <f>IFERROR(J14/$J$17,0)</f>
        <v>0.19972662776976349</v>
      </c>
      <c r="M14" s="10">
        <v>44928</v>
      </c>
      <c r="N14" s="6">
        <v>1020575</v>
      </c>
      <c r="P14" s="1" t="s">
        <v>28</v>
      </c>
      <c r="Q14">
        <v>10490136</v>
      </c>
    </row>
    <row r="15" spans="1:17" x14ac:dyDescent="0.35">
      <c r="I15" t="s">
        <v>23</v>
      </c>
      <c r="J15" s="2">
        <f>IFERROR(VLOOKUP(I15,$I$3:$J$7,2,0),"")</f>
        <v>33312388</v>
      </c>
      <c r="K15" s="9">
        <f>IFERROR(J15/$J$17,0)</f>
        <v>0.20529964836250447</v>
      </c>
      <c r="M15" s="10">
        <v>44945</v>
      </c>
      <c r="N15" s="6">
        <v>329893</v>
      </c>
      <c r="P15" s="1" t="s">
        <v>35</v>
      </c>
      <c r="Q15">
        <v>10465420</v>
      </c>
    </row>
    <row r="16" spans="1:17" x14ac:dyDescent="0.35">
      <c r="I16" t="s">
        <v>24</v>
      </c>
      <c r="J16" s="2">
        <f>IFERROR(VLOOKUP(I16,$I$3:$J$7,2,0),"")</f>
        <v>31325349</v>
      </c>
      <c r="K16" s="9">
        <f>IFERROR(J16/$J$17,0)</f>
        <v>0.19305380132258099</v>
      </c>
      <c r="M16" s="10">
        <v>44929</v>
      </c>
      <c r="N16" s="6">
        <v>1146018</v>
      </c>
      <c r="P16" s="1" t="s">
        <v>38</v>
      </c>
      <c r="Q16">
        <v>10339020</v>
      </c>
    </row>
    <row r="17" spans="10:17" x14ac:dyDescent="0.35">
      <c r="J17" s="8">
        <f>SUM(J12:J16)</f>
        <v>162262275</v>
      </c>
      <c r="M17" s="10">
        <v>44953</v>
      </c>
      <c r="N17" s="6">
        <v>1046075</v>
      </c>
      <c r="P17" s="1" t="s">
        <v>34</v>
      </c>
      <c r="Q17">
        <v>9715165</v>
      </c>
    </row>
    <row r="18" spans="10:17" x14ac:dyDescent="0.35">
      <c r="M18" s="10">
        <v>44932</v>
      </c>
      <c r="N18" s="6">
        <v>950300</v>
      </c>
      <c r="P18" s="1" t="s">
        <v>61</v>
      </c>
      <c r="Q18">
        <v>162262275</v>
      </c>
    </row>
    <row r="19" spans="10:17" x14ac:dyDescent="0.35">
      <c r="M19" s="10">
        <v>44949</v>
      </c>
      <c r="N19" s="6">
        <v>251758</v>
      </c>
    </row>
    <row r="20" spans="10:17" x14ac:dyDescent="0.35">
      <c r="M20" s="10">
        <v>44957</v>
      </c>
      <c r="N20" s="6">
        <v>725791</v>
      </c>
    </row>
    <row r="21" spans="10:17" x14ac:dyDescent="0.35">
      <c r="M21" s="10">
        <v>44939</v>
      </c>
      <c r="N21" s="6">
        <v>244409</v>
      </c>
    </row>
    <row r="22" spans="10:17" x14ac:dyDescent="0.35">
      <c r="M22" s="10">
        <v>44934</v>
      </c>
      <c r="N22" s="6">
        <v>410214</v>
      </c>
    </row>
    <row r="23" spans="10:17" x14ac:dyDescent="0.35">
      <c r="M23" s="10">
        <v>44951</v>
      </c>
      <c r="N23" s="6">
        <v>451958</v>
      </c>
    </row>
    <row r="24" spans="10:17" x14ac:dyDescent="0.35">
      <c r="M24" s="10">
        <v>44930</v>
      </c>
      <c r="N24" s="6">
        <v>316606</v>
      </c>
    </row>
    <row r="25" spans="10:17" x14ac:dyDescent="0.35">
      <c r="M25" s="10">
        <v>44941</v>
      </c>
      <c r="N25" s="6">
        <v>892182</v>
      </c>
    </row>
    <row r="26" spans="10:17" x14ac:dyDescent="0.35">
      <c r="M26" s="10">
        <v>44944</v>
      </c>
      <c r="N26" s="6">
        <v>799283</v>
      </c>
    </row>
    <row r="27" spans="10:17" x14ac:dyDescent="0.35">
      <c r="M27" s="10">
        <v>44933</v>
      </c>
      <c r="N27" s="6">
        <v>575312</v>
      </c>
    </row>
    <row r="28" spans="10:17" x14ac:dyDescent="0.35">
      <c r="M28" s="10">
        <v>44935</v>
      </c>
      <c r="N28" s="6">
        <v>777824</v>
      </c>
    </row>
    <row r="29" spans="10:17" x14ac:dyDescent="0.35">
      <c r="M29" s="10">
        <v>44940</v>
      </c>
      <c r="N29" s="6">
        <v>390436</v>
      </c>
    </row>
    <row r="30" spans="10:17" x14ac:dyDescent="0.35">
      <c r="M30" s="10">
        <v>44983</v>
      </c>
      <c r="N30" s="6">
        <v>1039169</v>
      </c>
    </row>
    <row r="31" spans="10:17" x14ac:dyDescent="0.35">
      <c r="M31" s="10">
        <v>44970</v>
      </c>
      <c r="N31" s="6">
        <v>899989</v>
      </c>
    </row>
    <row r="32" spans="10:17" x14ac:dyDescent="0.35">
      <c r="M32" s="10">
        <v>44961</v>
      </c>
      <c r="N32" s="6">
        <v>1035714</v>
      </c>
    </row>
    <row r="33" spans="13:14" x14ac:dyDescent="0.35">
      <c r="M33" s="10">
        <v>44964</v>
      </c>
      <c r="N33" s="6">
        <v>1108941</v>
      </c>
    </row>
    <row r="34" spans="13:14" x14ac:dyDescent="0.35">
      <c r="M34" s="10">
        <v>44977</v>
      </c>
      <c r="N34" s="6">
        <v>1004682</v>
      </c>
    </row>
    <row r="35" spans="13:14" x14ac:dyDescent="0.35">
      <c r="M35" s="10">
        <v>44984</v>
      </c>
      <c r="N35" s="6">
        <v>1061638</v>
      </c>
    </row>
    <row r="36" spans="13:14" x14ac:dyDescent="0.35">
      <c r="M36" s="10">
        <v>44971</v>
      </c>
      <c r="N36" s="6">
        <v>1164888</v>
      </c>
    </row>
    <row r="37" spans="13:14" x14ac:dyDescent="0.35">
      <c r="M37" s="10">
        <v>44973</v>
      </c>
      <c r="N37" s="6">
        <v>2679917</v>
      </c>
    </row>
    <row r="38" spans="13:14" x14ac:dyDescent="0.35">
      <c r="M38" s="10">
        <v>44958</v>
      </c>
      <c r="N38" s="6">
        <v>406645</v>
      </c>
    </row>
    <row r="39" spans="13:14" x14ac:dyDescent="0.35">
      <c r="M39" s="10">
        <v>44968</v>
      </c>
      <c r="N39" s="6">
        <v>604076</v>
      </c>
    </row>
    <row r="40" spans="13:14" x14ac:dyDescent="0.35">
      <c r="M40" s="10">
        <v>44963</v>
      </c>
      <c r="N40" s="6">
        <v>577384</v>
      </c>
    </row>
    <row r="41" spans="13:14" x14ac:dyDescent="0.35">
      <c r="M41" s="10">
        <v>44959</v>
      </c>
      <c r="N41" s="6">
        <v>806175</v>
      </c>
    </row>
    <row r="42" spans="13:14" x14ac:dyDescent="0.35">
      <c r="M42" s="10">
        <v>44966</v>
      </c>
      <c r="N42" s="6">
        <v>1251325</v>
      </c>
    </row>
    <row r="43" spans="13:14" x14ac:dyDescent="0.35">
      <c r="M43" s="10">
        <v>44974</v>
      </c>
      <c r="N43" s="6">
        <v>279959</v>
      </c>
    </row>
    <row r="44" spans="13:14" x14ac:dyDescent="0.35">
      <c r="M44" s="10">
        <v>44981</v>
      </c>
      <c r="N44" s="6">
        <v>343484</v>
      </c>
    </row>
    <row r="45" spans="13:14" x14ac:dyDescent="0.35">
      <c r="M45" s="10">
        <v>44976</v>
      </c>
      <c r="N45" s="6">
        <v>750394</v>
      </c>
    </row>
    <row r="46" spans="13:14" x14ac:dyDescent="0.35">
      <c r="M46" s="10">
        <v>44962</v>
      </c>
      <c r="N46" s="6">
        <v>774757</v>
      </c>
    </row>
    <row r="47" spans="13:14" x14ac:dyDescent="0.35">
      <c r="M47" s="10">
        <v>44985</v>
      </c>
      <c r="N47" s="6">
        <v>457165</v>
      </c>
    </row>
    <row r="48" spans="13:14" x14ac:dyDescent="0.35">
      <c r="M48" s="10">
        <v>44975</v>
      </c>
      <c r="N48" s="6">
        <v>590496</v>
      </c>
    </row>
    <row r="49" spans="13:14" x14ac:dyDescent="0.35">
      <c r="M49" s="10">
        <v>44978</v>
      </c>
      <c r="N49" s="6">
        <v>766176</v>
      </c>
    </row>
    <row r="50" spans="13:14" x14ac:dyDescent="0.35">
      <c r="M50" s="10">
        <v>45013</v>
      </c>
      <c r="N50" s="6">
        <v>654411</v>
      </c>
    </row>
    <row r="51" spans="13:14" x14ac:dyDescent="0.35">
      <c r="M51" s="10">
        <v>44997</v>
      </c>
      <c r="N51" s="6">
        <v>1001909</v>
      </c>
    </row>
    <row r="52" spans="13:14" x14ac:dyDescent="0.35">
      <c r="M52" s="10">
        <v>44992</v>
      </c>
      <c r="N52" s="6">
        <v>801863</v>
      </c>
    </row>
    <row r="53" spans="13:14" x14ac:dyDescent="0.35">
      <c r="M53" s="10">
        <v>45008</v>
      </c>
      <c r="N53" s="6">
        <v>1277002</v>
      </c>
    </row>
    <row r="54" spans="13:14" x14ac:dyDescent="0.35">
      <c r="M54" s="10">
        <v>45001</v>
      </c>
      <c r="N54" s="6">
        <v>873687</v>
      </c>
    </row>
    <row r="55" spans="13:14" x14ac:dyDescent="0.35">
      <c r="M55" s="10">
        <v>44996</v>
      </c>
      <c r="N55" s="6">
        <v>269538</v>
      </c>
    </row>
    <row r="56" spans="13:14" x14ac:dyDescent="0.35">
      <c r="M56" s="10">
        <v>45012</v>
      </c>
      <c r="N56" s="6">
        <v>212986</v>
      </c>
    </row>
    <row r="57" spans="13:14" x14ac:dyDescent="0.35">
      <c r="M57" s="10">
        <v>45009</v>
      </c>
      <c r="N57" s="6">
        <v>308216</v>
      </c>
    </row>
    <row r="58" spans="13:14" x14ac:dyDescent="0.35">
      <c r="M58" s="10">
        <v>45010</v>
      </c>
      <c r="N58" s="6">
        <v>452775</v>
      </c>
    </row>
    <row r="59" spans="13:14" x14ac:dyDescent="0.35">
      <c r="M59" s="10">
        <v>44990</v>
      </c>
      <c r="N59" s="6">
        <v>785376</v>
      </c>
    </row>
    <row r="60" spans="13:14" x14ac:dyDescent="0.35">
      <c r="M60" s="10">
        <v>44986</v>
      </c>
      <c r="N60" s="6">
        <v>1138103</v>
      </c>
    </row>
    <row r="61" spans="13:14" x14ac:dyDescent="0.35">
      <c r="M61" s="10">
        <v>45000</v>
      </c>
      <c r="N61" s="6">
        <v>1834068</v>
      </c>
    </row>
    <row r="62" spans="13:14" x14ac:dyDescent="0.35">
      <c r="M62" s="10">
        <v>45003</v>
      </c>
      <c r="N62" s="6">
        <v>1333273</v>
      </c>
    </row>
    <row r="63" spans="13:14" x14ac:dyDescent="0.35">
      <c r="M63" s="10">
        <v>45007</v>
      </c>
      <c r="N63" s="6">
        <v>867174</v>
      </c>
    </row>
    <row r="64" spans="13:14" x14ac:dyDescent="0.35">
      <c r="M64" s="10">
        <v>45016</v>
      </c>
      <c r="N64" s="6">
        <v>586069</v>
      </c>
    </row>
    <row r="65" spans="13:14" x14ac:dyDescent="0.35">
      <c r="M65" s="10">
        <v>44995</v>
      </c>
      <c r="N65" s="6">
        <v>1034575</v>
      </c>
    </row>
    <row r="66" spans="13:14" x14ac:dyDescent="0.35">
      <c r="M66" s="10">
        <v>45004</v>
      </c>
      <c r="N66" s="6">
        <v>1468293</v>
      </c>
    </row>
    <row r="67" spans="13:14" x14ac:dyDescent="0.35">
      <c r="M67" s="10">
        <v>44988</v>
      </c>
      <c r="N67" s="6">
        <v>1401036</v>
      </c>
    </row>
    <row r="68" spans="13:14" x14ac:dyDescent="0.35">
      <c r="M68" s="10">
        <v>44987</v>
      </c>
      <c r="N68" s="6">
        <v>502202</v>
      </c>
    </row>
    <row r="69" spans="13:14" x14ac:dyDescent="0.35">
      <c r="M69" s="10">
        <v>45014</v>
      </c>
      <c r="N69" s="6">
        <v>464610</v>
      </c>
    </row>
    <row r="70" spans="13:14" x14ac:dyDescent="0.35">
      <c r="M70" s="10">
        <v>45006</v>
      </c>
      <c r="N70" s="6">
        <v>520049</v>
      </c>
    </row>
    <row r="71" spans="13:14" x14ac:dyDescent="0.35">
      <c r="M71" s="10">
        <v>45011</v>
      </c>
      <c r="N71" s="6">
        <v>320960</v>
      </c>
    </row>
    <row r="72" spans="13:14" x14ac:dyDescent="0.35">
      <c r="M72" s="10">
        <v>44993</v>
      </c>
      <c r="N72" s="6">
        <v>296443</v>
      </c>
    </row>
    <row r="73" spans="13:14" x14ac:dyDescent="0.35">
      <c r="M73" s="10">
        <v>45025</v>
      </c>
      <c r="N73" s="6">
        <v>967994</v>
      </c>
    </row>
    <row r="74" spans="13:14" x14ac:dyDescent="0.35">
      <c r="M74" s="10">
        <v>45043</v>
      </c>
      <c r="N74" s="6">
        <v>814227</v>
      </c>
    </row>
    <row r="75" spans="13:14" x14ac:dyDescent="0.35">
      <c r="M75" s="10">
        <v>45023</v>
      </c>
      <c r="N75" s="6">
        <v>531475</v>
      </c>
    </row>
    <row r="76" spans="13:14" x14ac:dyDescent="0.35">
      <c r="M76" s="10">
        <v>45046</v>
      </c>
      <c r="N76" s="6">
        <v>1339025</v>
      </c>
    </row>
    <row r="77" spans="13:14" x14ac:dyDescent="0.35">
      <c r="M77" s="10">
        <v>45039</v>
      </c>
      <c r="N77" s="6">
        <v>1277957</v>
      </c>
    </row>
    <row r="78" spans="13:14" x14ac:dyDescent="0.35">
      <c r="M78" s="10">
        <v>45037</v>
      </c>
      <c r="N78" s="6">
        <v>1077344</v>
      </c>
    </row>
    <row r="79" spans="13:14" x14ac:dyDescent="0.35">
      <c r="M79" s="10">
        <v>45042</v>
      </c>
      <c r="N79" s="6">
        <v>796232</v>
      </c>
    </row>
    <row r="80" spans="13:14" x14ac:dyDescent="0.35">
      <c r="M80" s="10">
        <v>45020</v>
      </c>
      <c r="N80" s="6">
        <v>776266</v>
      </c>
    </row>
    <row r="81" spans="13:14" x14ac:dyDescent="0.35">
      <c r="M81" s="10">
        <v>45021</v>
      </c>
      <c r="N81" s="6">
        <v>833435</v>
      </c>
    </row>
    <row r="82" spans="13:14" x14ac:dyDescent="0.35">
      <c r="M82" s="10">
        <v>45030</v>
      </c>
      <c r="N82" s="6">
        <v>1031955</v>
      </c>
    </row>
    <row r="83" spans="13:14" x14ac:dyDescent="0.35">
      <c r="M83" s="10">
        <v>45029</v>
      </c>
      <c r="N83" s="6">
        <v>820367</v>
      </c>
    </row>
    <row r="84" spans="13:14" x14ac:dyDescent="0.35">
      <c r="M84" s="10">
        <v>45038</v>
      </c>
      <c r="N84" s="6">
        <v>1281790</v>
      </c>
    </row>
    <row r="85" spans="13:14" x14ac:dyDescent="0.35">
      <c r="M85" s="10">
        <v>45040</v>
      </c>
      <c r="N85" s="6">
        <v>567951</v>
      </c>
    </row>
    <row r="86" spans="13:14" x14ac:dyDescent="0.35">
      <c r="M86" s="10">
        <v>45028</v>
      </c>
      <c r="N86" s="6">
        <v>568020</v>
      </c>
    </row>
    <row r="87" spans="13:14" x14ac:dyDescent="0.35">
      <c r="M87" s="10">
        <v>45017</v>
      </c>
      <c r="N87" s="6">
        <v>684802</v>
      </c>
    </row>
    <row r="88" spans="13:14" x14ac:dyDescent="0.35">
      <c r="M88" s="10">
        <v>45035</v>
      </c>
      <c r="N88" s="6">
        <v>713668</v>
      </c>
    </row>
    <row r="89" spans="13:14" x14ac:dyDescent="0.35">
      <c r="M89" s="10">
        <v>45022</v>
      </c>
      <c r="N89" s="6">
        <v>358997</v>
      </c>
    </row>
    <row r="90" spans="13:14" x14ac:dyDescent="0.35">
      <c r="M90" s="10">
        <v>45034</v>
      </c>
      <c r="N90" s="6">
        <v>686828</v>
      </c>
    </row>
    <row r="91" spans="13:14" x14ac:dyDescent="0.35">
      <c r="M91" s="10">
        <v>45019</v>
      </c>
      <c r="N91" s="6">
        <v>536126</v>
      </c>
    </row>
    <row r="92" spans="13:14" x14ac:dyDescent="0.35">
      <c r="M92" s="10">
        <v>45041</v>
      </c>
      <c r="N92" s="6">
        <v>543785</v>
      </c>
    </row>
    <row r="93" spans="13:14" x14ac:dyDescent="0.35">
      <c r="M93" s="10">
        <v>45044</v>
      </c>
      <c r="N93" s="6">
        <v>615042</v>
      </c>
    </row>
    <row r="94" spans="13:14" x14ac:dyDescent="0.35">
      <c r="M94" s="10">
        <v>45045</v>
      </c>
      <c r="N94" s="6">
        <v>867817</v>
      </c>
    </row>
    <row r="95" spans="13:14" x14ac:dyDescent="0.35">
      <c r="M95" s="10">
        <v>45018</v>
      </c>
      <c r="N95" s="6">
        <v>439695</v>
      </c>
    </row>
    <row r="96" spans="13:14" x14ac:dyDescent="0.35">
      <c r="M96" s="10">
        <v>45033</v>
      </c>
      <c r="N96" s="6">
        <v>247296</v>
      </c>
    </row>
    <row r="97" spans="13:14" x14ac:dyDescent="0.35">
      <c r="M97" s="10">
        <v>45066</v>
      </c>
      <c r="N97" s="6">
        <v>1123136</v>
      </c>
    </row>
    <row r="98" spans="13:14" x14ac:dyDescent="0.35">
      <c r="M98" s="10">
        <v>45058</v>
      </c>
      <c r="N98" s="6">
        <v>1429259</v>
      </c>
    </row>
    <row r="99" spans="13:14" x14ac:dyDescent="0.35">
      <c r="M99" s="10">
        <v>45061</v>
      </c>
      <c r="N99" s="6">
        <v>965581</v>
      </c>
    </row>
    <row r="100" spans="13:14" x14ac:dyDescent="0.35">
      <c r="M100" s="10">
        <v>45050</v>
      </c>
      <c r="N100" s="6">
        <v>1074175</v>
      </c>
    </row>
    <row r="101" spans="13:14" x14ac:dyDescent="0.35">
      <c r="M101" s="10">
        <v>45076</v>
      </c>
      <c r="N101" s="6">
        <v>761942</v>
      </c>
    </row>
    <row r="102" spans="13:14" x14ac:dyDescent="0.35">
      <c r="M102" s="10">
        <v>45072</v>
      </c>
      <c r="N102" s="6">
        <v>2439337</v>
      </c>
    </row>
    <row r="103" spans="13:14" x14ac:dyDescent="0.35">
      <c r="M103" s="10">
        <v>45059</v>
      </c>
      <c r="N103" s="6">
        <v>1197318</v>
      </c>
    </row>
    <row r="104" spans="13:14" x14ac:dyDescent="0.35">
      <c r="M104" s="10">
        <v>45073</v>
      </c>
      <c r="N104" s="6">
        <v>1132630</v>
      </c>
    </row>
    <row r="105" spans="13:14" x14ac:dyDescent="0.35">
      <c r="M105" s="10">
        <v>45075</v>
      </c>
      <c r="N105" s="6">
        <v>1000290</v>
      </c>
    </row>
    <row r="106" spans="13:14" x14ac:dyDescent="0.35">
      <c r="M106" s="10">
        <v>45056</v>
      </c>
      <c r="N106" s="6">
        <v>686134</v>
      </c>
    </row>
    <row r="107" spans="13:14" x14ac:dyDescent="0.35">
      <c r="M107" s="10">
        <v>45064</v>
      </c>
      <c r="N107" s="6">
        <v>476507</v>
      </c>
    </row>
    <row r="108" spans="13:14" x14ac:dyDescent="0.35">
      <c r="M108" s="10">
        <v>45053</v>
      </c>
      <c r="N108" s="6">
        <v>440257</v>
      </c>
    </row>
    <row r="109" spans="13:14" x14ac:dyDescent="0.35">
      <c r="M109" s="10">
        <v>45077</v>
      </c>
      <c r="N109" s="6">
        <v>304086</v>
      </c>
    </row>
    <row r="110" spans="13:14" x14ac:dyDescent="0.35">
      <c r="M110" s="10">
        <v>45048</v>
      </c>
      <c r="N110" s="6">
        <v>463961</v>
      </c>
    </row>
    <row r="111" spans="13:14" x14ac:dyDescent="0.35">
      <c r="M111" s="10">
        <v>45047</v>
      </c>
      <c r="N111" s="6">
        <v>316303</v>
      </c>
    </row>
    <row r="112" spans="13:14" x14ac:dyDescent="0.35">
      <c r="M112" s="10">
        <v>45060</v>
      </c>
      <c r="N112" s="6">
        <v>270198</v>
      </c>
    </row>
    <row r="113" spans="13:14" x14ac:dyDescent="0.35">
      <c r="M113" s="10">
        <v>45067</v>
      </c>
      <c r="N113" s="6">
        <v>581721</v>
      </c>
    </row>
    <row r="114" spans="13:14" x14ac:dyDescent="0.35">
      <c r="M114" s="10">
        <v>45065</v>
      </c>
      <c r="N114" s="6">
        <v>399698</v>
      </c>
    </row>
    <row r="115" spans="13:14" x14ac:dyDescent="0.35">
      <c r="M115" s="10">
        <v>45069</v>
      </c>
      <c r="N115" s="6">
        <v>381951</v>
      </c>
    </row>
    <row r="116" spans="13:14" x14ac:dyDescent="0.35">
      <c r="M116" s="10">
        <v>45049</v>
      </c>
      <c r="N116" s="6">
        <v>563325</v>
      </c>
    </row>
    <row r="117" spans="13:14" x14ac:dyDescent="0.35">
      <c r="M117" s="10">
        <v>45055</v>
      </c>
      <c r="N117" s="6">
        <v>979711</v>
      </c>
    </row>
    <row r="118" spans="13:14" x14ac:dyDescent="0.35">
      <c r="M118" s="10">
        <v>45054</v>
      </c>
      <c r="N118" s="6">
        <v>431019</v>
      </c>
    </row>
    <row r="119" spans="13:14" x14ac:dyDescent="0.35">
      <c r="M119" s="10">
        <v>45063</v>
      </c>
      <c r="N119" s="6">
        <v>599799</v>
      </c>
    </row>
    <row r="120" spans="13:14" x14ac:dyDescent="0.35">
      <c r="M120" s="10">
        <v>45051</v>
      </c>
      <c r="N120" s="6">
        <v>264573</v>
      </c>
    </row>
    <row r="121" spans="13:14" x14ac:dyDescent="0.35">
      <c r="M121" s="10">
        <v>45086</v>
      </c>
      <c r="N121" s="6">
        <v>250809</v>
      </c>
    </row>
    <row r="122" spans="13:14" x14ac:dyDescent="0.35">
      <c r="M122" s="10">
        <v>45085</v>
      </c>
      <c r="N122" s="6">
        <v>408209</v>
      </c>
    </row>
    <row r="123" spans="13:14" x14ac:dyDescent="0.35">
      <c r="M123" s="10">
        <v>45080</v>
      </c>
      <c r="N123" s="6">
        <v>2499386</v>
      </c>
    </row>
    <row r="124" spans="13:14" x14ac:dyDescent="0.35">
      <c r="M124" s="10">
        <v>45084</v>
      </c>
      <c r="N124" s="6">
        <v>814692</v>
      </c>
    </row>
    <row r="125" spans="13:14" x14ac:dyDescent="0.35">
      <c r="M125" s="10">
        <v>45103</v>
      </c>
      <c r="N125" s="6">
        <v>788530</v>
      </c>
    </row>
    <row r="126" spans="13:14" x14ac:dyDescent="0.35">
      <c r="M126" s="10">
        <v>45091</v>
      </c>
      <c r="N126" s="6">
        <v>897434</v>
      </c>
    </row>
    <row r="127" spans="13:14" x14ac:dyDescent="0.35">
      <c r="M127" s="10">
        <v>45105</v>
      </c>
      <c r="N127" s="6">
        <v>873498</v>
      </c>
    </row>
    <row r="128" spans="13:14" x14ac:dyDescent="0.35">
      <c r="M128" s="10">
        <v>45096</v>
      </c>
      <c r="N128" s="6">
        <v>1289034</v>
      </c>
    </row>
    <row r="129" spans="13:14" x14ac:dyDescent="0.35">
      <c r="M129" s="10">
        <v>45099</v>
      </c>
      <c r="N129" s="6">
        <v>523887</v>
      </c>
    </row>
    <row r="130" spans="13:14" x14ac:dyDescent="0.35">
      <c r="M130" s="10">
        <v>45092</v>
      </c>
      <c r="N130" s="6">
        <v>398236</v>
      </c>
    </row>
    <row r="131" spans="13:14" x14ac:dyDescent="0.35">
      <c r="M131" s="10">
        <v>45101</v>
      </c>
      <c r="N131" s="6">
        <v>341137</v>
      </c>
    </row>
    <row r="132" spans="13:14" x14ac:dyDescent="0.35">
      <c r="M132" s="10">
        <v>45090</v>
      </c>
      <c r="N132" s="6">
        <v>1517008</v>
      </c>
    </row>
    <row r="133" spans="13:14" x14ac:dyDescent="0.35">
      <c r="M133" s="10">
        <v>45088</v>
      </c>
      <c r="N133" s="6">
        <v>1113599</v>
      </c>
    </row>
    <row r="134" spans="13:14" x14ac:dyDescent="0.35">
      <c r="M134" s="10">
        <v>45093</v>
      </c>
      <c r="N134" s="6">
        <v>397769</v>
      </c>
    </row>
    <row r="135" spans="13:14" x14ac:dyDescent="0.35">
      <c r="M135" s="10">
        <v>45107</v>
      </c>
      <c r="N135" s="6">
        <v>941901</v>
      </c>
    </row>
    <row r="136" spans="13:14" x14ac:dyDescent="0.35">
      <c r="M136" s="10">
        <v>45097</v>
      </c>
      <c r="N136" s="6">
        <v>526047</v>
      </c>
    </row>
    <row r="137" spans="13:14" x14ac:dyDescent="0.35">
      <c r="M137" s="10">
        <v>45081</v>
      </c>
      <c r="N137" s="6">
        <v>418765</v>
      </c>
    </row>
    <row r="138" spans="13:14" x14ac:dyDescent="0.35">
      <c r="M138" s="10">
        <v>45102</v>
      </c>
      <c r="N138" s="6">
        <v>1510751</v>
      </c>
    </row>
    <row r="139" spans="13:14" x14ac:dyDescent="0.35">
      <c r="M139" s="10">
        <v>45098</v>
      </c>
      <c r="N139" s="6">
        <v>527954</v>
      </c>
    </row>
    <row r="140" spans="13:14" x14ac:dyDescent="0.35">
      <c r="M140" s="10">
        <v>45106</v>
      </c>
      <c r="N140" s="6">
        <v>860445</v>
      </c>
    </row>
    <row r="141" spans="13:14" x14ac:dyDescent="0.35">
      <c r="M141" s="10">
        <v>45082</v>
      </c>
      <c r="N141" s="6">
        <v>342891</v>
      </c>
    </row>
    <row r="142" spans="13:14" x14ac:dyDescent="0.35">
      <c r="M142" s="10">
        <v>45087</v>
      </c>
      <c r="N142" s="6">
        <v>781651</v>
      </c>
    </row>
    <row r="143" spans="13:14" x14ac:dyDescent="0.35">
      <c r="M143" s="10">
        <v>45079</v>
      </c>
      <c r="N143" s="6">
        <v>527794</v>
      </c>
    </row>
    <row r="144" spans="13:14" x14ac:dyDescent="0.35">
      <c r="M144" s="10">
        <v>45137</v>
      </c>
      <c r="N144" s="6">
        <v>1393748</v>
      </c>
    </row>
    <row r="145" spans="13:14" x14ac:dyDescent="0.35">
      <c r="M145" s="10">
        <v>45132</v>
      </c>
      <c r="N145" s="6">
        <v>276199</v>
      </c>
    </row>
    <row r="146" spans="13:14" x14ac:dyDescent="0.35">
      <c r="M146" s="10">
        <v>45136</v>
      </c>
      <c r="N146" s="6">
        <v>1099142</v>
      </c>
    </row>
    <row r="147" spans="13:14" x14ac:dyDescent="0.35">
      <c r="M147" s="10">
        <v>45125</v>
      </c>
      <c r="N147" s="6">
        <v>333651</v>
      </c>
    </row>
    <row r="148" spans="13:14" x14ac:dyDescent="0.35">
      <c r="M148" s="10">
        <v>45128</v>
      </c>
      <c r="N148" s="6">
        <v>967657</v>
      </c>
    </row>
    <row r="149" spans="13:14" x14ac:dyDescent="0.35">
      <c r="M149" s="10">
        <v>45108</v>
      </c>
      <c r="N149" s="6">
        <v>606260</v>
      </c>
    </row>
    <row r="150" spans="13:14" x14ac:dyDescent="0.35">
      <c r="M150" s="10">
        <v>45129</v>
      </c>
      <c r="N150" s="6">
        <v>551522</v>
      </c>
    </row>
    <row r="151" spans="13:14" x14ac:dyDescent="0.35">
      <c r="M151" s="10">
        <v>45120</v>
      </c>
      <c r="N151" s="6">
        <v>512103</v>
      </c>
    </row>
    <row r="152" spans="13:14" x14ac:dyDescent="0.35">
      <c r="M152" s="10">
        <v>45127</v>
      </c>
      <c r="N152" s="6">
        <v>1563913</v>
      </c>
    </row>
    <row r="153" spans="13:14" x14ac:dyDescent="0.35">
      <c r="M153" s="10">
        <v>45111</v>
      </c>
      <c r="N153" s="6">
        <v>983964</v>
      </c>
    </row>
    <row r="154" spans="13:14" x14ac:dyDescent="0.35">
      <c r="M154" s="10">
        <v>45123</v>
      </c>
      <c r="N154" s="6">
        <v>1288784</v>
      </c>
    </row>
    <row r="155" spans="13:14" x14ac:dyDescent="0.35">
      <c r="M155" s="10">
        <v>45112</v>
      </c>
      <c r="N155" s="6">
        <v>318111</v>
      </c>
    </row>
    <row r="156" spans="13:14" x14ac:dyDescent="0.35">
      <c r="M156" s="10">
        <v>45109</v>
      </c>
      <c r="N156" s="6">
        <v>1109666</v>
      </c>
    </row>
    <row r="157" spans="13:14" x14ac:dyDescent="0.35">
      <c r="M157" s="10">
        <v>45115</v>
      </c>
      <c r="N157" s="6">
        <v>279240</v>
      </c>
    </row>
    <row r="158" spans="13:14" x14ac:dyDescent="0.35">
      <c r="M158" s="10">
        <v>45131</v>
      </c>
      <c r="N158" s="6">
        <v>1153211</v>
      </c>
    </row>
    <row r="159" spans="13:14" x14ac:dyDescent="0.35">
      <c r="M159" s="10">
        <v>45134</v>
      </c>
      <c r="N159" s="6">
        <v>388835</v>
      </c>
    </row>
    <row r="160" spans="13:14" x14ac:dyDescent="0.35">
      <c r="M160" s="10">
        <v>45118</v>
      </c>
      <c r="N160" s="6">
        <v>840653</v>
      </c>
    </row>
    <row r="161" spans="13:14" x14ac:dyDescent="0.35">
      <c r="M161" s="10">
        <v>45114</v>
      </c>
      <c r="N161" s="6">
        <v>538812</v>
      </c>
    </row>
    <row r="162" spans="13:14" x14ac:dyDescent="0.35">
      <c r="M162" s="10">
        <v>45121</v>
      </c>
      <c r="N162" s="6">
        <v>999373</v>
      </c>
    </row>
    <row r="163" spans="13:14" x14ac:dyDescent="0.35">
      <c r="M163" s="10">
        <v>45110</v>
      </c>
      <c r="N163" s="6">
        <v>680631</v>
      </c>
    </row>
    <row r="164" spans="13:14" x14ac:dyDescent="0.35">
      <c r="M164" s="10">
        <v>45116</v>
      </c>
      <c r="N164" s="6">
        <v>336624</v>
      </c>
    </row>
    <row r="165" spans="13:14" x14ac:dyDescent="0.35">
      <c r="M165" s="10">
        <v>45130</v>
      </c>
      <c r="N165" s="6">
        <v>239562</v>
      </c>
    </row>
    <row r="166" spans="13:14" x14ac:dyDescent="0.35">
      <c r="M166" s="10">
        <v>45119</v>
      </c>
      <c r="N166" s="6">
        <v>373699</v>
      </c>
    </row>
    <row r="167" spans="13:14" x14ac:dyDescent="0.35">
      <c r="M167" s="10">
        <v>45117</v>
      </c>
      <c r="N167" s="6">
        <v>465227</v>
      </c>
    </row>
    <row r="168" spans="13:14" x14ac:dyDescent="0.35">
      <c r="M168" s="10">
        <v>45124</v>
      </c>
      <c r="N168" s="6">
        <v>274833</v>
      </c>
    </row>
    <row r="169" spans="13:14" x14ac:dyDescent="0.35">
      <c r="M169" s="10">
        <v>45146</v>
      </c>
      <c r="N169" s="6">
        <v>380218</v>
      </c>
    </row>
    <row r="170" spans="13:14" x14ac:dyDescent="0.35">
      <c r="M170" s="10">
        <v>45153</v>
      </c>
      <c r="N170" s="6">
        <v>1092652</v>
      </c>
    </row>
    <row r="171" spans="13:14" x14ac:dyDescent="0.35">
      <c r="M171" s="10">
        <v>45162</v>
      </c>
      <c r="N171" s="6">
        <v>1326478</v>
      </c>
    </row>
    <row r="172" spans="13:14" x14ac:dyDescent="0.35">
      <c r="M172" s="10">
        <v>45151</v>
      </c>
      <c r="N172" s="6">
        <v>1352619</v>
      </c>
    </row>
    <row r="173" spans="13:14" x14ac:dyDescent="0.35">
      <c r="M173" s="10">
        <v>45166</v>
      </c>
      <c r="N173" s="6">
        <v>279783</v>
      </c>
    </row>
    <row r="174" spans="13:14" x14ac:dyDescent="0.35">
      <c r="M174" s="10">
        <v>45160</v>
      </c>
      <c r="N174" s="6">
        <v>1022934</v>
      </c>
    </row>
    <row r="175" spans="13:14" x14ac:dyDescent="0.35">
      <c r="M175" s="10">
        <v>45144</v>
      </c>
      <c r="N175" s="6">
        <v>1248796</v>
      </c>
    </row>
    <row r="176" spans="13:14" x14ac:dyDescent="0.35">
      <c r="M176" s="10">
        <v>45169</v>
      </c>
      <c r="N176" s="6">
        <v>880556</v>
      </c>
    </row>
    <row r="177" spans="13:14" x14ac:dyDescent="0.35">
      <c r="M177" s="10">
        <v>45164</v>
      </c>
      <c r="N177" s="6">
        <v>1335623</v>
      </c>
    </row>
    <row r="178" spans="13:14" x14ac:dyDescent="0.35">
      <c r="M178" s="10">
        <v>45156</v>
      </c>
      <c r="N178" s="6">
        <v>454634</v>
      </c>
    </row>
    <row r="179" spans="13:14" x14ac:dyDescent="0.35">
      <c r="M179" s="10">
        <v>45165</v>
      </c>
      <c r="N179" s="6">
        <v>840994</v>
      </c>
    </row>
    <row r="180" spans="13:14" x14ac:dyDescent="0.35">
      <c r="M180" s="10">
        <v>45159</v>
      </c>
      <c r="N180" s="6">
        <v>825525</v>
      </c>
    </row>
    <row r="181" spans="13:14" x14ac:dyDescent="0.35">
      <c r="M181" s="10">
        <v>45154</v>
      </c>
      <c r="N181" s="6">
        <v>506865</v>
      </c>
    </row>
    <row r="182" spans="13:14" x14ac:dyDescent="0.35">
      <c r="M182" s="10">
        <v>45167</v>
      </c>
      <c r="N182" s="6">
        <v>963910</v>
      </c>
    </row>
    <row r="183" spans="13:14" x14ac:dyDescent="0.35">
      <c r="M183" s="10">
        <v>45150</v>
      </c>
      <c r="N183" s="6">
        <v>441831</v>
      </c>
    </row>
    <row r="184" spans="13:14" x14ac:dyDescent="0.35">
      <c r="M184" s="10">
        <v>45168</v>
      </c>
      <c r="N184" s="6">
        <v>725171</v>
      </c>
    </row>
    <row r="185" spans="13:14" x14ac:dyDescent="0.35">
      <c r="M185" s="10">
        <v>45158</v>
      </c>
      <c r="N185" s="6">
        <v>860598</v>
      </c>
    </row>
    <row r="186" spans="13:14" x14ac:dyDescent="0.35">
      <c r="M186" s="10">
        <v>45142</v>
      </c>
      <c r="N186" s="6">
        <v>211387</v>
      </c>
    </row>
    <row r="187" spans="13:14" x14ac:dyDescent="0.35">
      <c r="M187" s="10">
        <v>45147</v>
      </c>
      <c r="N187" s="6">
        <v>400212</v>
      </c>
    </row>
    <row r="188" spans="13:14" x14ac:dyDescent="0.35">
      <c r="M188" s="10">
        <v>45148</v>
      </c>
      <c r="N188" s="6">
        <v>917277</v>
      </c>
    </row>
    <row r="189" spans="13:14" x14ac:dyDescent="0.35">
      <c r="M189" s="10">
        <v>45149</v>
      </c>
      <c r="N189" s="6">
        <v>785921</v>
      </c>
    </row>
    <row r="190" spans="13:14" x14ac:dyDescent="0.35">
      <c r="M190" s="10">
        <v>45152</v>
      </c>
      <c r="N190" s="6">
        <v>530143</v>
      </c>
    </row>
    <row r="191" spans="13:14" x14ac:dyDescent="0.35">
      <c r="M191" s="10">
        <v>45145</v>
      </c>
      <c r="N191" s="6">
        <v>273241</v>
      </c>
    </row>
    <row r="192" spans="13:14" x14ac:dyDescent="0.35">
      <c r="M192" s="10">
        <v>45140</v>
      </c>
      <c r="N192" s="6">
        <v>266015</v>
      </c>
    </row>
    <row r="193" spans="13:14" x14ac:dyDescent="0.35">
      <c r="M193" s="10">
        <v>45161</v>
      </c>
      <c r="N193" s="6">
        <v>558713</v>
      </c>
    </row>
    <row r="194" spans="13:14" x14ac:dyDescent="0.35">
      <c r="M194" s="10">
        <v>45143</v>
      </c>
      <c r="N194" s="6">
        <v>469935</v>
      </c>
    </row>
    <row r="195" spans="13:14" x14ac:dyDescent="0.35">
      <c r="M195" s="10">
        <v>45190</v>
      </c>
      <c r="N195" s="6">
        <v>710456</v>
      </c>
    </row>
    <row r="196" spans="13:14" x14ac:dyDescent="0.35">
      <c r="M196" s="10">
        <v>45185</v>
      </c>
      <c r="N196" s="6">
        <v>740514</v>
      </c>
    </row>
    <row r="197" spans="13:14" x14ac:dyDescent="0.35">
      <c r="M197" s="10">
        <v>45176</v>
      </c>
      <c r="N197" s="6">
        <v>259647</v>
      </c>
    </row>
    <row r="198" spans="13:14" x14ac:dyDescent="0.35">
      <c r="M198" s="10">
        <v>45192</v>
      </c>
      <c r="N198" s="6">
        <v>1004738</v>
      </c>
    </row>
    <row r="199" spans="13:14" x14ac:dyDescent="0.35">
      <c r="M199" s="10">
        <v>45173</v>
      </c>
      <c r="N199" s="6">
        <v>1836342</v>
      </c>
    </row>
    <row r="200" spans="13:14" x14ac:dyDescent="0.35">
      <c r="M200" s="10">
        <v>45178</v>
      </c>
      <c r="N200" s="6">
        <v>812490</v>
      </c>
    </row>
    <row r="201" spans="13:14" x14ac:dyDescent="0.35">
      <c r="M201" s="10">
        <v>45179</v>
      </c>
      <c r="N201" s="6">
        <v>291981</v>
      </c>
    </row>
    <row r="202" spans="13:14" x14ac:dyDescent="0.35">
      <c r="M202" s="10">
        <v>45182</v>
      </c>
      <c r="N202" s="6">
        <v>1767154</v>
      </c>
    </row>
    <row r="203" spans="13:14" x14ac:dyDescent="0.35">
      <c r="M203" s="10">
        <v>45171</v>
      </c>
      <c r="N203" s="6">
        <v>812997</v>
      </c>
    </row>
    <row r="204" spans="13:14" x14ac:dyDescent="0.35">
      <c r="M204" s="10">
        <v>45184</v>
      </c>
      <c r="N204" s="6">
        <v>299803</v>
      </c>
    </row>
    <row r="205" spans="13:14" x14ac:dyDescent="0.35">
      <c r="M205" s="10">
        <v>45174</v>
      </c>
      <c r="N205" s="6">
        <v>223944</v>
      </c>
    </row>
    <row r="206" spans="13:14" x14ac:dyDescent="0.35">
      <c r="M206" s="10">
        <v>45194</v>
      </c>
      <c r="N206" s="6">
        <v>214316</v>
      </c>
    </row>
    <row r="207" spans="13:14" x14ac:dyDescent="0.35">
      <c r="M207" s="10">
        <v>45191</v>
      </c>
      <c r="N207" s="6">
        <v>806669</v>
      </c>
    </row>
    <row r="208" spans="13:14" x14ac:dyDescent="0.35">
      <c r="M208" s="10">
        <v>45196</v>
      </c>
      <c r="N208" s="6">
        <v>1113671</v>
      </c>
    </row>
    <row r="209" spans="13:14" x14ac:dyDescent="0.35">
      <c r="M209" s="10">
        <v>45189</v>
      </c>
      <c r="N209" s="6">
        <v>635760</v>
      </c>
    </row>
    <row r="210" spans="13:14" x14ac:dyDescent="0.35">
      <c r="M210" s="10">
        <v>45198</v>
      </c>
      <c r="N210" s="6">
        <v>1018916</v>
      </c>
    </row>
    <row r="211" spans="13:14" x14ac:dyDescent="0.35">
      <c r="M211" s="10">
        <v>45193</v>
      </c>
      <c r="N211" s="6">
        <v>421796</v>
      </c>
    </row>
    <row r="212" spans="13:14" x14ac:dyDescent="0.35">
      <c r="M212" s="10">
        <v>45175</v>
      </c>
      <c r="N212" s="6">
        <v>323004</v>
      </c>
    </row>
    <row r="213" spans="13:14" x14ac:dyDescent="0.35">
      <c r="M213" s="10">
        <v>45180</v>
      </c>
      <c r="N213" s="6">
        <v>1062717</v>
      </c>
    </row>
    <row r="214" spans="13:14" x14ac:dyDescent="0.35">
      <c r="M214" s="10">
        <v>45195</v>
      </c>
      <c r="N214" s="6">
        <v>489582</v>
      </c>
    </row>
    <row r="215" spans="13:14" x14ac:dyDescent="0.35">
      <c r="M215" s="10">
        <v>45172</v>
      </c>
      <c r="N215" s="6">
        <v>705531</v>
      </c>
    </row>
    <row r="216" spans="13:14" x14ac:dyDescent="0.35">
      <c r="M216" s="10">
        <v>45186</v>
      </c>
      <c r="N216" s="6">
        <v>211684</v>
      </c>
    </row>
    <row r="217" spans="13:14" x14ac:dyDescent="0.35">
      <c r="M217" s="10">
        <v>45183</v>
      </c>
      <c r="N217" s="6">
        <v>1166245</v>
      </c>
    </row>
    <row r="218" spans="13:14" x14ac:dyDescent="0.35">
      <c r="M218" s="10">
        <v>45197</v>
      </c>
      <c r="N218" s="6">
        <v>244841</v>
      </c>
    </row>
    <row r="219" spans="13:14" x14ac:dyDescent="0.35">
      <c r="M219" s="10">
        <v>45181</v>
      </c>
      <c r="N219" s="6">
        <v>547340</v>
      </c>
    </row>
    <row r="220" spans="13:14" x14ac:dyDescent="0.35">
      <c r="M220" s="10" t="s">
        <v>61</v>
      </c>
      <c r="N220" s="6">
        <v>162262275</v>
      </c>
    </row>
  </sheetData>
  <pageMargins left="0.7" right="0.7" top="0.75" bottom="0.75" header="0.3" footer="0.3"/>
  <pageSetup orientation="portrait" r:id="rId6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6</vt:i4>
      </vt:variant>
      <vt:variant>
        <vt:lpstr>Rangos con nombre</vt:lpstr>
      </vt:variant>
      <vt:variant>
        <vt:i4>1</vt:i4>
      </vt:variant>
    </vt:vector>
  </HeadingPairs>
  <TitlesOfParts>
    <vt:vector size="7" baseType="lpstr">
      <vt:lpstr>Que es Excel</vt:lpstr>
      <vt:lpstr>Config</vt:lpstr>
      <vt:lpstr>Data</vt:lpstr>
      <vt:lpstr>Análisis de Ventas</vt:lpstr>
      <vt:lpstr>Dashboard Ventas</vt:lpstr>
      <vt:lpstr>Tablas</vt:lpstr>
      <vt:lpstr>'Dashboard Ventas'!Área_de_impresión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CECADI.MX</dc:creator>
  <cp:lastModifiedBy>Israel .</cp:lastModifiedBy>
  <cp:lastPrinted>2024-02-23T22:34:06Z</cp:lastPrinted>
  <dcterms:created xsi:type="dcterms:W3CDTF">2019-10-21T18:11:04Z</dcterms:created>
  <dcterms:modified xsi:type="dcterms:W3CDTF">2025-06-10T15:53:48Z</dcterms:modified>
</cp:coreProperties>
</file>